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bk.local\shares\Projecten\2026\1600\261696 - Saneringsbestek KAN palen\70-Bestek\02-PDF\definitief bestek\03_bijlagen\19_grondbalans in lijst en tekening\"/>
    </mc:Choice>
  </mc:AlternateContent>
  <xr:revisionPtr revIDLastSave="0" documentId="13_ncr:1_{C75AE528-9556-4DB7-B271-1924D120A877}" xr6:coauthVersionLast="47" xr6:coauthVersionMax="47" xr10:uidLastSave="{00000000-0000-0000-0000-000000000000}"/>
  <bookViews>
    <workbookView xWindow="-120" yWindow="-120" windowWidth="29040" windowHeight="15720" xr2:uid="{AE4D1CED-E5E6-4F35-8592-D21D07BA8F47}"/>
  </bookViews>
  <sheets>
    <sheet name="Ontgraven" sheetId="1" r:id="rId1"/>
  </sheets>
  <definedNames>
    <definedName name="_xlnm._FilterDatabase" localSheetId="0" hidden="1">Ontgraven!$A$7:$BA$90</definedName>
    <definedName name="_xlnm.Print_Area" localSheetId="0">Ontgraven!$A$1:$BM$91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4" i="1" l="1"/>
  <c r="BF44" i="1" s="1"/>
  <c r="BE18" i="1"/>
  <c r="BF18" i="1" s="1"/>
  <c r="BM31" i="1" l="1"/>
  <c r="BM32" i="1"/>
  <c r="BI9" i="1"/>
  <c r="BM9" i="1" s="1"/>
  <c r="BI10" i="1"/>
  <c r="BM10" i="1" s="1"/>
  <c r="BI11" i="1"/>
  <c r="BM11" i="1" s="1"/>
  <c r="BI12" i="1"/>
  <c r="BM12" i="1" s="1"/>
  <c r="BI13" i="1"/>
  <c r="BM13" i="1" s="1"/>
  <c r="BI14" i="1"/>
  <c r="BM14" i="1" s="1"/>
  <c r="BI15" i="1"/>
  <c r="BK15" i="1" s="1"/>
  <c r="BI16" i="1"/>
  <c r="BK16" i="1" s="1"/>
  <c r="BI17" i="1"/>
  <c r="BK17" i="1" s="1"/>
  <c r="BI18" i="1"/>
  <c r="BK18" i="1" s="1"/>
  <c r="BI19" i="1"/>
  <c r="BK19" i="1" s="1"/>
  <c r="BI20" i="1"/>
  <c r="BK20" i="1" s="1"/>
  <c r="BI21" i="1"/>
  <c r="BK21" i="1" s="1"/>
  <c r="BI23" i="1"/>
  <c r="BK23" i="1" s="1"/>
  <c r="BI25" i="1"/>
  <c r="BK25" i="1" s="1"/>
  <c r="BI26" i="1"/>
  <c r="BM26" i="1" s="1"/>
  <c r="BI27" i="1"/>
  <c r="BK27" i="1" s="1"/>
  <c r="BI28" i="1"/>
  <c r="BK28" i="1" s="1"/>
  <c r="BI29" i="1"/>
  <c r="BM29" i="1" s="1"/>
  <c r="BI30" i="1"/>
  <c r="BM30" i="1" s="1"/>
  <c r="BI33" i="1"/>
  <c r="BK33" i="1" s="1"/>
  <c r="BI34" i="1"/>
  <c r="BM34" i="1" s="1"/>
  <c r="BI35" i="1"/>
  <c r="BK35" i="1" s="1"/>
  <c r="BI36" i="1"/>
  <c r="BM36" i="1" s="1"/>
  <c r="BI38" i="1"/>
  <c r="BM38" i="1" s="1"/>
  <c r="BI39" i="1"/>
  <c r="BM39" i="1" s="1"/>
  <c r="BI42" i="1"/>
  <c r="BM42" i="1" s="1"/>
  <c r="BI43" i="1"/>
  <c r="BM43" i="1" s="1"/>
  <c r="BI44" i="1"/>
  <c r="BM44" i="1" s="1"/>
  <c r="BI45" i="1"/>
  <c r="BK45" i="1" s="1"/>
  <c r="BI46" i="1"/>
  <c r="BK46" i="1" s="1"/>
  <c r="BI78" i="1"/>
  <c r="BK78" i="1" s="1"/>
  <c r="BI79" i="1"/>
  <c r="BK79" i="1" s="1"/>
  <c r="BI80" i="1"/>
  <c r="BM80" i="1" s="1"/>
  <c r="BI81" i="1"/>
  <c r="BM81" i="1" s="1"/>
  <c r="BI8" i="1"/>
  <c r="BM8" i="1" s="1"/>
  <c r="BE80" i="1"/>
  <c r="BF80" i="1" s="1"/>
  <c r="BE38" i="1"/>
  <c r="BF38" i="1" s="1"/>
  <c r="BE34" i="1"/>
  <c r="BF34" i="1" s="1"/>
  <c r="BK12" i="1" l="1"/>
  <c r="BK39" i="1"/>
  <c r="BK38" i="1"/>
  <c r="BK36" i="1"/>
  <c r="BK14" i="1"/>
  <c r="BK13" i="1"/>
  <c r="BM25" i="1"/>
  <c r="BM23" i="1"/>
  <c r="BM21" i="1"/>
  <c r="BM20" i="1"/>
  <c r="BM19" i="1"/>
  <c r="BM18" i="1"/>
  <c r="BM17" i="1"/>
  <c r="BM16" i="1"/>
  <c r="BM15" i="1"/>
  <c r="BK44" i="1"/>
  <c r="BK43" i="1"/>
  <c r="BK42" i="1"/>
  <c r="BK80" i="1"/>
  <c r="BK81" i="1"/>
  <c r="BK97" i="1" s="1"/>
  <c r="BM46" i="1"/>
  <c r="BM45" i="1"/>
  <c r="BK8" i="1"/>
  <c r="BK26" i="1"/>
  <c r="BM78" i="1"/>
  <c r="BM79" i="1"/>
  <c r="BM28" i="1"/>
  <c r="BM27" i="1"/>
  <c r="BK34" i="1"/>
  <c r="BE90" i="1"/>
  <c r="BK11" i="1"/>
  <c r="BM33" i="1"/>
  <c r="BK30" i="1"/>
  <c r="BK10" i="1"/>
  <c r="BM35" i="1"/>
  <c r="BK29" i="1"/>
  <c r="BF90" i="1"/>
  <c r="E47" i="1"/>
  <c r="BI47" i="1" s="1"/>
  <c r="AR29" i="1"/>
  <c r="AS29" i="1" s="1"/>
  <c r="AR27" i="1"/>
  <c r="AI27" i="1"/>
  <c r="AJ27" i="1" s="1"/>
  <c r="Z27" i="1"/>
  <c r="AA27" i="1" s="1"/>
  <c r="I27" i="1"/>
  <c r="J27" i="1" s="1"/>
  <c r="Z14" i="1"/>
  <c r="AA14" i="1" s="1"/>
  <c r="I14" i="1"/>
  <c r="J14" i="1" s="1"/>
  <c r="AY14" i="1"/>
  <c r="AZ14" i="1" s="1"/>
  <c r="AR14" i="1"/>
  <c r="AS14" i="1" s="1"/>
  <c r="AI14" i="1"/>
  <c r="AJ14" i="1" s="1"/>
  <c r="AR11" i="1"/>
  <c r="I11" i="1"/>
  <c r="J11" i="1" s="1"/>
  <c r="R11" i="1"/>
  <c r="S11" i="1" s="1"/>
  <c r="Z11" i="1"/>
  <c r="AA11" i="1" s="1"/>
  <c r="AI11" i="1"/>
  <c r="AJ11" i="1" s="1"/>
  <c r="AY49" i="1"/>
  <c r="AZ49" i="1" s="1"/>
  <c r="AR49" i="1"/>
  <c r="AS49" i="1" s="1"/>
  <c r="AI49" i="1"/>
  <c r="AJ49" i="1" s="1"/>
  <c r="Z49" i="1"/>
  <c r="AA49" i="1" s="1"/>
  <c r="R49" i="1"/>
  <c r="S49" i="1" s="1"/>
  <c r="I49" i="1"/>
  <c r="J49" i="1" s="1"/>
  <c r="AI63" i="1"/>
  <c r="AJ63" i="1" s="1"/>
  <c r="AO90" i="1"/>
  <c r="O90" i="1"/>
  <c r="E82" i="1"/>
  <c r="BI82" i="1" s="1"/>
  <c r="AY80" i="1"/>
  <c r="AZ80" i="1" s="1"/>
  <c r="AR80" i="1"/>
  <c r="AS80" i="1" s="1"/>
  <c r="AI80" i="1"/>
  <c r="AJ80" i="1" s="1"/>
  <c r="Z80" i="1"/>
  <c r="AA80" i="1" s="1"/>
  <c r="R80" i="1"/>
  <c r="S80" i="1" s="1"/>
  <c r="I80" i="1"/>
  <c r="J80" i="1" s="1"/>
  <c r="E75" i="1"/>
  <c r="AY70" i="1"/>
  <c r="AZ70" i="1" s="1"/>
  <c r="AY74" i="1"/>
  <c r="AZ74" i="1" s="1"/>
  <c r="AR74" i="1"/>
  <c r="AS74" i="1" s="1"/>
  <c r="AI74" i="1"/>
  <c r="AJ74" i="1" s="1"/>
  <c r="Z74" i="1"/>
  <c r="AA74" i="1" s="1"/>
  <c r="R74" i="1"/>
  <c r="S74" i="1" s="1"/>
  <c r="I74" i="1"/>
  <c r="J74" i="1" s="1"/>
  <c r="AR70" i="1"/>
  <c r="AS70" i="1" s="1"/>
  <c r="AI70" i="1"/>
  <c r="AJ70" i="1" s="1"/>
  <c r="Z70" i="1"/>
  <c r="AA70" i="1" s="1"/>
  <c r="R70" i="1"/>
  <c r="S70" i="1" s="1"/>
  <c r="I70" i="1"/>
  <c r="J70" i="1" s="1"/>
  <c r="E71" i="1"/>
  <c r="AY60" i="1"/>
  <c r="AZ60" i="1" s="1"/>
  <c r="AR60" i="1"/>
  <c r="AS60" i="1" s="1"/>
  <c r="AI60" i="1"/>
  <c r="AJ60" i="1" s="1"/>
  <c r="Z60" i="1"/>
  <c r="AA60" i="1" s="1"/>
  <c r="R60" i="1"/>
  <c r="S60" i="1" s="1"/>
  <c r="I60" i="1"/>
  <c r="J60" i="1" s="1"/>
  <c r="E62" i="1"/>
  <c r="AY58" i="1"/>
  <c r="AZ58" i="1" s="1"/>
  <c r="AR58" i="1"/>
  <c r="AS58" i="1" s="1"/>
  <c r="AI58" i="1"/>
  <c r="AJ58" i="1" s="1"/>
  <c r="Z58" i="1"/>
  <c r="AA58" i="1" s="1"/>
  <c r="R58" i="1"/>
  <c r="S58" i="1" s="1"/>
  <c r="I58" i="1"/>
  <c r="J58" i="1" s="1"/>
  <c r="AY54" i="1"/>
  <c r="AZ54" i="1" s="1"/>
  <c r="AR54" i="1"/>
  <c r="AS54" i="1" s="1"/>
  <c r="AI54" i="1"/>
  <c r="AJ54" i="1" s="1"/>
  <c r="Z54" i="1"/>
  <c r="AA54" i="1" s="1"/>
  <c r="R54" i="1"/>
  <c r="S54" i="1" s="1"/>
  <c r="I54" i="1"/>
  <c r="J54" i="1" s="1"/>
  <c r="AY44" i="1"/>
  <c r="AZ44" i="1" s="1"/>
  <c r="AR44" i="1"/>
  <c r="AS44" i="1" s="1"/>
  <c r="AI44" i="1"/>
  <c r="AJ44" i="1" s="1"/>
  <c r="Z44" i="1"/>
  <c r="AA44" i="1" s="1"/>
  <c r="R44" i="1"/>
  <c r="S44" i="1" s="1"/>
  <c r="I44" i="1"/>
  <c r="J44" i="1" s="1"/>
  <c r="AY38" i="1"/>
  <c r="AZ38" i="1" s="1"/>
  <c r="AR38" i="1"/>
  <c r="AS38" i="1" s="1"/>
  <c r="AI38" i="1"/>
  <c r="AJ38" i="1" s="1"/>
  <c r="Z38" i="1"/>
  <c r="AA38" i="1" s="1"/>
  <c r="R38" i="1"/>
  <c r="S38" i="1" s="1"/>
  <c r="I38" i="1"/>
  <c r="J38" i="1" s="1"/>
  <c r="AY34" i="1"/>
  <c r="AZ34" i="1" s="1"/>
  <c r="AR34" i="1"/>
  <c r="AS34" i="1" s="1"/>
  <c r="AI34" i="1"/>
  <c r="AJ34" i="1" s="1"/>
  <c r="Z34" i="1"/>
  <c r="AA34" i="1" s="1"/>
  <c r="R34" i="1"/>
  <c r="S34" i="1" s="1"/>
  <c r="I34" i="1"/>
  <c r="J34" i="1" s="1"/>
  <c r="AY28" i="1"/>
  <c r="AZ28" i="1" s="1"/>
  <c r="AR28" i="1"/>
  <c r="AS28" i="1" s="1"/>
  <c r="AI28" i="1"/>
  <c r="AJ28" i="1" s="1"/>
  <c r="Z28" i="1"/>
  <c r="AA28" i="1" s="1"/>
  <c r="R28" i="1"/>
  <c r="S28" i="1" s="1"/>
  <c r="I28" i="1"/>
  <c r="J28" i="1" s="1"/>
  <c r="AY18" i="1"/>
  <c r="AZ18" i="1" s="1"/>
  <c r="AR18" i="1"/>
  <c r="AS18" i="1" s="1"/>
  <c r="AI18" i="1"/>
  <c r="Z18" i="1"/>
  <c r="AA18" i="1" s="1"/>
  <c r="R18" i="1"/>
  <c r="S18" i="1" s="1"/>
  <c r="I18" i="1"/>
  <c r="J18" i="1" s="1"/>
  <c r="E22" i="1"/>
  <c r="BI22" i="1" s="1"/>
  <c r="AY20" i="1"/>
  <c r="AZ20" i="1" s="1"/>
  <c r="AR20" i="1"/>
  <c r="AS20" i="1" s="1"/>
  <c r="AI20" i="1"/>
  <c r="AJ20" i="1" s="1"/>
  <c r="Z20" i="1"/>
  <c r="AA20" i="1" s="1"/>
  <c r="R20" i="1"/>
  <c r="S20" i="1" s="1"/>
  <c r="I20" i="1"/>
  <c r="J20" i="1" s="1"/>
  <c r="C90" i="1"/>
  <c r="AY61" i="1"/>
  <c r="AZ61" i="1" s="1"/>
  <c r="AR61" i="1"/>
  <c r="AS61" i="1" s="1"/>
  <c r="AI61" i="1"/>
  <c r="AJ61" i="1" s="1"/>
  <c r="Z61" i="1"/>
  <c r="AA61" i="1" s="1"/>
  <c r="R61" i="1"/>
  <c r="S61" i="1" s="1"/>
  <c r="I61" i="1"/>
  <c r="J61" i="1" s="1"/>
  <c r="AY81" i="1"/>
  <c r="AZ81" i="1" s="1"/>
  <c r="AR81" i="1"/>
  <c r="AS81" i="1" s="1"/>
  <c r="AI81" i="1"/>
  <c r="AJ81" i="1" s="1"/>
  <c r="Z81" i="1"/>
  <c r="AA81" i="1" s="1"/>
  <c r="R81" i="1"/>
  <c r="S81" i="1" s="1"/>
  <c r="AY46" i="1"/>
  <c r="AZ46" i="1" s="1"/>
  <c r="AI46" i="1"/>
  <c r="Z46" i="1"/>
  <c r="Z95" i="1" s="1"/>
  <c r="R46" i="1"/>
  <c r="S46" i="1" s="1"/>
  <c r="I46" i="1"/>
  <c r="J46" i="1" s="1"/>
  <c r="AY21" i="1"/>
  <c r="AZ21" i="1" s="1"/>
  <c r="AI21" i="1"/>
  <c r="AJ21" i="1" s="1"/>
  <c r="Z21" i="1"/>
  <c r="R21" i="1"/>
  <c r="S21" i="1" s="1"/>
  <c r="I21" i="1"/>
  <c r="J21" i="1" s="1"/>
  <c r="AY88" i="1"/>
  <c r="AZ88" i="1" s="1"/>
  <c r="AR88" i="1"/>
  <c r="AS88" i="1" s="1"/>
  <c r="AI88" i="1"/>
  <c r="AJ88" i="1" s="1"/>
  <c r="Z88" i="1"/>
  <c r="AA88" i="1" s="1"/>
  <c r="R88" i="1"/>
  <c r="S88" i="1" s="1"/>
  <c r="I88" i="1"/>
  <c r="J88" i="1" s="1"/>
  <c r="AY84" i="1"/>
  <c r="AZ84" i="1" s="1"/>
  <c r="AR84" i="1"/>
  <c r="AS84" i="1" s="1"/>
  <c r="AI84" i="1"/>
  <c r="AJ84" i="1" s="1"/>
  <c r="Z84" i="1"/>
  <c r="AA84" i="1" s="1"/>
  <c r="R84" i="1"/>
  <c r="S84" i="1" s="1"/>
  <c r="I84" i="1"/>
  <c r="J84" i="1" s="1"/>
  <c r="AY53" i="1"/>
  <c r="AZ53" i="1" s="1"/>
  <c r="AR53" i="1"/>
  <c r="AS53" i="1" s="1"/>
  <c r="AI53" i="1"/>
  <c r="AJ53" i="1" s="1"/>
  <c r="Z53" i="1"/>
  <c r="AA53" i="1" s="1"/>
  <c r="R53" i="1"/>
  <c r="S53" i="1" s="1"/>
  <c r="I53" i="1"/>
  <c r="J53" i="1" s="1"/>
  <c r="AY43" i="1"/>
  <c r="AZ43" i="1" s="1"/>
  <c r="AR43" i="1"/>
  <c r="AS43" i="1" s="1"/>
  <c r="AI43" i="1"/>
  <c r="AJ43" i="1" s="1"/>
  <c r="Z43" i="1"/>
  <c r="AA43" i="1" s="1"/>
  <c r="R43" i="1"/>
  <c r="S43" i="1" s="1"/>
  <c r="I43" i="1"/>
  <c r="J43" i="1" s="1"/>
  <c r="AY41" i="1"/>
  <c r="AZ41" i="1" s="1"/>
  <c r="AR41" i="1"/>
  <c r="AS41" i="1" s="1"/>
  <c r="AI41" i="1"/>
  <c r="AJ41" i="1" s="1"/>
  <c r="Z41" i="1"/>
  <c r="AA41" i="1" s="1"/>
  <c r="R41" i="1"/>
  <c r="S41" i="1" s="1"/>
  <c r="I41" i="1"/>
  <c r="J41" i="1" s="1"/>
  <c r="AY40" i="1"/>
  <c r="AZ40" i="1" s="1"/>
  <c r="AR40" i="1"/>
  <c r="AS40" i="1" s="1"/>
  <c r="AI40" i="1"/>
  <c r="AJ40" i="1" s="1"/>
  <c r="Z40" i="1"/>
  <c r="AA40" i="1" s="1"/>
  <c r="R40" i="1"/>
  <c r="S40" i="1" s="1"/>
  <c r="I40" i="1"/>
  <c r="J40" i="1" s="1"/>
  <c r="I45" i="1"/>
  <c r="J45" i="1" s="1"/>
  <c r="R45" i="1"/>
  <c r="S45" i="1" s="1"/>
  <c r="Z45" i="1"/>
  <c r="AA45" i="1" s="1"/>
  <c r="AI45" i="1"/>
  <c r="AJ45" i="1" s="1"/>
  <c r="AR45" i="1"/>
  <c r="AS45" i="1" s="1"/>
  <c r="AY45" i="1"/>
  <c r="AZ45" i="1" s="1"/>
  <c r="I47" i="1"/>
  <c r="J47" i="1" s="1"/>
  <c r="R47" i="1"/>
  <c r="S47" i="1" s="1"/>
  <c r="Z47" i="1"/>
  <c r="AA47" i="1" s="1"/>
  <c r="AI47" i="1"/>
  <c r="AJ47" i="1" s="1"/>
  <c r="AR47" i="1"/>
  <c r="AS47" i="1" s="1"/>
  <c r="AY47" i="1"/>
  <c r="AZ47" i="1" s="1"/>
  <c r="AY37" i="1"/>
  <c r="AZ37" i="1" s="1"/>
  <c r="AR37" i="1"/>
  <c r="AS37" i="1" s="1"/>
  <c r="AI37" i="1"/>
  <c r="AJ37" i="1" s="1"/>
  <c r="Z37" i="1"/>
  <c r="AA37" i="1" s="1"/>
  <c r="R37" i="1"/>
  <c r="S37" i="1" s="1"/>
  <c r="I37" i="1"/>
  <c r="J37" i="1" s="1"/>
  <c r="AY39" i="1"/>
  <c r="AZ39" i="1" s="1"/>
  <c r="AR39" i="1"/>
  <c r="AS39" i="1" s="1"/>
  <c r="AI39" i="1"/>
  <c r="AJ39" i="1" s="1"/>
  <c r="Z39" i="1"/>
  <c r="AA39" i="1" s="1"/>
  <c r="R39" i="1"/>
  <c r="S39" i="1" s="1"/>
  <c r="I39" i="1"/>
  <c r="J39" i="1" s="1"/>
  <c r="AY35" i="1"/>
  <c r="AZ35" i="1" s="1"/>
  <c r="AR35" i="1"/>
  <c r="AS35" i="1" s="1"/>
  <c r="AI35" i="1"/>
  <c r="AJ35" i="1" s="1"/>
  <c r="Z35" i="1"/>
  <c r="AA35" i="1" s="1"/>
  <c r="R35" i="1"/>
  <c r="S35" i="1" s="1"/>
  <c r="I35" i="1"/>
  <c r="J35" i="1" s="1"/>
  <c r="AY13" i="1"/>
  <c r="AZ13" i="1" s="1"/>
  <c r="AR13" i="1"/>
  <c r="AS13" i="1" s="1"/>
  <c r="AI13" i="1"/>
  <c r="AJ13" i="1" s="1"/>
  <c r="Z13" i="1"/>
  <c r="AA13" i="1" s="1"/>
  <c r="R13" i="1"/>
  <c r="S13" i="1" s="1"/>
  <c r="I13" i="1"/>
  <c r="J13" i="1" s="1"/>
  <c r="AY12" i="1"/>
  <c r="AZ12" i="1" s="1"/>
  <c r="AR12" i="1"/>
  <c r="AS12" i="1" s="1"/>
  <c r="AI12" i="1"/>
  <c r="AJ12" i="1" s="1"/>
  <c r="Z12" i="1"/>
  <c r="AA12" i="1" s="1"/>
  <c r="R12" i="1"/>
  <c r="S12" i="1" s="1"/>
  <c r="I12" i="1"/>
  <c r="J12" i="1" s="1"/>
  <c r="AY32" i="1"/>
  <c r="AZ32" i="1" s="1"/>
  <c r="AR32" i="1"/>
  <c r="AS32" i="1" s="1"/>
  <c r="AI32" i="1"/>
  <c r="AJ32" i="1" s="1"/>
  <c r="Z32" i="1"/>
  <c r="AA32" i="1" s="1"/>
  <c r="R32" i="1"/>
  <c r="S32" i="1" s="1"/>
  <c r="I32" i="1"/>
  <c r="J32" i="1" s="1"/>
  <c r="AY31" i="1"/>
  <c r="AZ31" i="1" s="1"/>
  <c r="AR31" i="1"/>
  <c r="AS31" i="1" s="1"/>
  <c r="AI31" i="1"/>
  <c r="AJ31" i="1" s="1"/>
  <c r="Z31" i="1"/>
  <c r="AA31" i="1" s="1"/>
  <c r="R31" i="1"/>
  <c r="S31" i="1" s="1"/>
  <c r="I31" i="1"/>
  <c r="J31" i="1" s="1"/>
  <c r="AY30" i="1"/>
  <c r="AZ30" i="1" s="1"/>
  <c r="AR30" i="1"/>
  <c r="AS30" i="1" s="1"/>
  <c r="AI30" i="1"/>
  <c r="AJ30" i="1" s="1"/>
  <c r="Z30" i="1"/>
  <c r="AA30" i="1" s="1"/>
  <c r="R30" i="1"/>
  <c r="S30" i="1" s="1"/>
  <c r="I30" i="1"/>
  <c r="J30" i="1" s="1"/>
  <c r="AA21" i="1" l="1"/>
  <c r="AJ18" i="1"/>
  <c r="AI94" i="1"/>
  <c r="AA46" i="1"/>
  <c r="AA95" i="1" s="1"/>
  <c r="AS11" i="1"/>
  <c r="AS96" i="1" s="1"/>
  <c r="AR96" i="1"/>
  <c r="AS27" i="1"/>
  <c r="AS103" i="1" s="1"/>
  <c r="AR103" i="1"/>
  <c r="AJ46" i="1"/>
  <c r="BK82" i="1"/>
  <c r="BM82" i="1"/>
  <c r="BM22" i="1"/>
  <c r="BK22" i="1"/>
  <c r="BM47" i="1"/>
  <c r="BK47" i="1"/>
  <c r="AR23" i="1"/>
  <c r="AS23" i="1" s="1"/>
  <c r="AR24" i="1"/>
  <c r="AS24" i="1" s="1"/>
  <c r="I17" i="1"/>
  <c r="R17" i="1"/>
  <c r="S17" i="1" s="1"/>
  <c r="Z17" i="1"/>
  <c r="AA17" i="1" s="1"/>
  <c r="AI17" i="1"/>
  <c r="AJ17" i="1" s="1"/>
  <c r="AR17" i="1"/>
  <c r="AS17" i="1" s="1"/>
  <c r="AY17" i="1"/>
  <c r="AZ17" i="1" s="1"/>
  <c r="AY82" i="1"/>
  <c r="AZ82" i="1" s="1"/>
  <c r="AR82" i="1"/>
  <c r="AS82" i="1" s="1"/>
  <c r="AI82" i="1"/>
  <c r="Z82" i="1"/>
  <c r="AA82" i="1" s="1"/>
  <c r="R82" i="1"/>
  <c r="S82" i="1" s="1"/>
  <c r="I82" i="1"/>
  <c r="J82" i="1" s="1"/>
  <c r="E77" i="1"/>
  <c r="AY77" i="1"/>
  <c r="AZ77" i="1" s="1"/>
  <c r="AR77" i="1"/>
  <c r="AS77" i="1" s="1"/>
  <c r="AI77" i="1"/>
  <c r="AJ77" i="1" s="1"/>
  <c r="Z77" i="1"/>
  <c r="AA77" i="1" s="1"/>
  <c r="R77" i="1"/>
  <c r="S77" i="1" s="1"/>
  <c r="I77" i="1"/>
  <c r="J77" i="1" s="1"/>
  <c r="E88" i="1"/>
  <c r="AY87" i="1"/>
  <c r="AZ87" i="1" s="1"/>
  <c r="AR87" i="1"/>
  <c r="AS87" i="1" s="1"/>
  <c r="AI87" i="1"/>
  <c r="AJ87" i="1" s="1"/>
  <c r="Z87" i="1"/>
  <c r="AA87" i="1" s="1"/>
  <c r="R87" i="1"/>
  <c r="S87" i="1" s="1"/>
  <c r="I87" i="1"/>
  <c r="J87" i="1" s="1"/>
  <c r="AY86" i="1"/>
  <c r="AZ86" i="1" s="1"/>
  <c r="AR86" i="1"/>
  <c r="AS86" i="1" s="1"/>
  <c r="AI86" i="1"/>
  <c r="AJ86" i="1" s="1"/>
  <c r="Z86" i="1"/>
  <c r="AA86" i="1" s="1"/>
  <c r="R86" i="1"/>
  <c r="S86" i="1" s="1"/>
  <c r="I86" i="1"/>
  <c r="J86" i="1" s="1"/>
  <c r="I85" i="1"/>
  <c r="J85" i="1" s="1"/>
  <c r="R85" i="1"/>
  <c r="S85" i="1" s="1"/>
  <c r="Z85" i="1"/>
  <c r="AA85" i="1" s="1"/>
  <c r="AI85" i="1"/>
  <c r="AJ85" i="1" s="1"/>
  <c r="AR85" i="1"/>
  <c r="AS85" i="1" s="1"/>
  <c r="AY85" i="1"/>
  <c r="AZ85" i="1" s="1"/>
  <c r="AY73" i="1"/>
  <c r="AZ73" i="1" s="1"/>
  <c r="AR73" i="1"/>
  <c r="AS73" i="1" s="1"/>
  <c r="AI73" i="1"/>
  <c r="AJ73" i="1" s="1"/>
  <c r="Z73" i="1"/>
  <c r="AA73" i="1" s="1"/>
  <c r="R73" i="1"/>
  <c r="S73" i="1" s="1"/>
  <c r="I73" i="1"/>
  <c r="J73" i="1" s="1"/>
  <c r="AY71" i="1"/>
  <c r="AZ71" i="1" s="1"/>
  <c r="AR71" i="1"/>
  <c r="AS71" i="1" s="1"/>
  <c r="AI71" i="1"/>
  <c r="AJ71" i="1" s="1"/>
  <c r="Z71" i="1"/>
  <c r="AA71" i="1" s="1"/>
  <c r="R71" i="1"/>
  <c r="S71" i="1" s="1"/>
  <c r="I71" i="1"/>
  <c r="J71" i="1" s="1"/>
  <c r="AY75" i="1"/>
  <c r="AZ75" i="1" s="1"/>
  <c r="AR75" i="1"/>
  <c r="AS75" i="1" s="1"/>
  <c r="AI75" i="1"/>
  <c r="AJ75" i="1" s="1"/>
  <c r="Z75" i="1"/>
  <c r="AA75" i="1" s="1"/>
  <c r="R75" i="1"/>
  <c r="S75" i="1" s="1"/>
  <c r="I75" i="1"/>
  <c r="J75" i="1" s="1"/>
  <c r="AY69" i="1"/>
  <c r="AZ69" i="1" s="1"/>
  <c r="AR69" i="1"/>
  <c r="AS69" i="1" s="1"/>
  <c r="AI69" i="1"/>
  <c r="AJ69" i="1" s="1"/>
  <c r="Z69" i="1"/>
  <c r="AA69" i="1" s="1"/>
  <c r="R69" i="1"/>
  <c r="S69" i="1" s="1"/>
  <c r="I69" i="1"/>
  <c r="J69" i="1" s="1"/>
  <c r="AY15" i="1"/>
  <c r="AZ15" i="1" s="1"/>
  <c r="AR15" i="1"/>
  <c r="AS15" i="1" s="1"/>
  <c r="AI15" i="1"/>
  <c r="AJ15" i="1" s="1"/>
  <c r="Z15" i="1"/>
  <c r="R15" i="1"/>
  <c r="S15" i="1" s="1"/>
  <c r="I15" i="1"/>
  <c r="J15" i="1" s="1"/>
  <c r="E67" i="1"/>
  <c r="AY63" i="1"/>
  <c r="AZ63" i="1" s="1"/>
  <c r="AR63" i="1"/>
  <c r="AS63" i="1" s="1"/>
  <c r="Z63" i="1"/>
  <c r="AA63" i="1" s="1"/>
  <c r="R63" i="1"/>
  <c r="S63" i="1" s="1"/>
  <c r="I63" i="1"/>
  <c r="J63" i="1" s="1"/>
  <c r="AY67" i="1"/>
  <c r="AZ67" i="1" s="1"/>
  <c r="AR67" i="1"/>
  <c r="AS67" i="1" s="1"/>
  <c r="AI67" i="1"/>
  <c r="AJ67" i="1" s="1"/>
  <c r="Z67" i="1"/>
  <c r="AA67" i="1" s="1"/>
  <c r="R67" i="1"/>
  <c r="S67" i="1" s="1"/>
  <c r="I67" i="1"/>
  <c r="J67" i="1" s="1"/>
  <c r="E24" i="1"/>
  <c r="AY24" i="1"/>
  <c r="AZ24" i="1" s="1"/>
  <c r="AI24" i="1"/>
  <c r="AJ24" i="1" s="1"/>
  <c r="Z24" i="1"/>
  <c r="AA24" i="1" s="1"/>
  <c r="R24" i="1"/>
  <c r="S24" i="1" s="1"/>
  <c r="I24" i="1"/>
  <c r="J24" i="1" s="1"/>
  <c r="AY62" i="1"/>
  <c r="AZ62" i="1" s="1"/>
  <c r="AR62" i="1"/>
  <c r="AS62" i="1" s="1"/>
  <c r="AI62" i="1"/>
  <c r="AJ62" i="1" s="1"/>
  <c r="Z62" i="1"/>
  <c r="AA62" i="1" s="1"/>
  <c r="R62" i="1"/>
  <c r="S62" i="1" s="1"/>
  <c r="I62" i="1"/>
  <c r="J62" i="1" s="1"/>
  <c r="E51" i="1"/>
  <c r="AY51" i="1"/>
  <c r="AZ51" i="1" s="1"/>
  <c r="AR51" i="1"/>
  <c r="AS51" i="1" s="1"/>
  <c r="AI51" i="1"/>
  <c r="AJ51" i="1" s="1"/>
  <c r="Z51" i="1"/>
  <c r="AA51" i="1" s="1"/>
  <c r="R51" i="1"/>
  <c r="S51" i="1" s="1"/>
  <c r="I51" i="1"/>
  <c r="J51" i="1" s="1"/>
  <c r="AY50" i="1"/>
  <c r="AZ50" i="1" s="1"/>
  <c r="AR50" i="1"/>
  <c r="AS50" i="1" s="1"/>
  <c r="AI50" i="1"/>
  <c r="AJ50" i="1" s="1"/>
  <c r="Z50" i="1"/>
  <c r="AA50" i="1" s="1"/>
  <c r="R50" i="1"/>
  <c r="S50" i="1" s="1"/>
  <c r="I50" i="1"/>
  <c r="J50" i="1" s="1"/>
  <c r="AY66" i="1"/>
  <c r="AZ66" i="1" s="1"/>
  <c r="AR66" i="1"/>
  <c r="AS66" i="1" s="1"/>
  <c r="AI66" i="1"/>
  <c r="AJ66" i="1" s="1"/>
  <c r="Z66" i="1"/>
  <c r="AA66" i="1" s="1"/>
  <c r="R66" i="1"/>
  <c r="S66" i="1" s="1"/>
  <c r="I66" i="1"/>
  <c r="J66" i="1" s="1"/>
  <c r="AY59" i="1"/>
  <c r="AZ59" i="1" s="1"/>
  <c r="AR59" i="1"/>
  <c r="AS59" i="1" s="1"/>
  <c r="AI59" i="1"/>
  <c r="AJ59" i="1" s="1"/>
  <c r="Z59" i="1"/>
  <c r="AA59" i="1" s="1"/>
  <c r="R59" i="1"/>
  <c r="S59" i="1" s="1"/>
  <c r="I59" i="1"/>
  <c r="J59" i="1" s="1"/>
  <c r="AY65" i="1"/>
  <c r="AZ65" i="1" s="1"/>
  <c r="AR65" i="1"/>
  <c r="AS65" i="1" s="1"/>
  <c r="AI65" i="1"/>
  <c r="AJ65" i="1" s="1"/>
  <c r="Z65" i="1"/>
  <c r="AA65" i="1" s="1"/>
  <c r="R65" i="1"/>
  <c r="S65" i="1" s="1"/>
  <c r="I65" i="1"/>
  <c r="J65" i="1" s="1"/>
  <c r="AY57" i="1"/>
  <c r="AZ57" i="1" s="1"/>
  <c r="AR57" i="1"/>
  <c r="AS57" i="1" s="1"/>
  <c r="AI57" i="1"/>
  <c r="AJ57" i="1" s="1"/>
  <c r="Z57" i="1"/>
  <c r="AA57" i="1" s="1"/>
  <c r="R57" i="1"/>
  <c r="S57" i="1" s="1"/>
  <c r="I57" i="1"/>
  <c r="J57" i="1" s="1"/>
  <c r="AY56" i="1"/>
  <c r="AZ56" i="1" s="1"/>
  <c r="AR56" i="1"/>
  <c r="AS56" i="1" s="1"/>
  <c r="AI56" i="1"/>
  <c r="AJ56" i="1" s="1"/>
  <c r="Z56" i="1"/>
  <c r="AA56" i="1" s="1"/>
  <c r="R56" i="1"/>
  <c r="S56" i="1" s="1"/>
  <c r="I56" i="1"/>
  <c r="J56" i="1" s="1"/>
  <c r="AY79" i="1"/>
  <c r="AZ79" i="1" s="1"/>
  <c r="AR79" i="1"/>
  <c r="AS79" i="1" s="1"/>
  <c r="AI79" i="1"/>
  <c r="AJ79" i="1" s="1"/>
  <c r="Z79" i="1"/>
  <c r="AA79" i="1" s="1"/>
  <c r="R79" i="1"/>
  <c r="S79" i="1" s="1"/>
  <c r="I79" i="1"/>
  <c r="J79" i="1" s="1"/>
  <c r="AY36" i="1"/>
  <c r="AZ36" i="1" s="1"/>
  <c r="AR36" i="1"/>
  <c r="AS36" i="1" s="1"/>
  <c r="AI36" i="1"/>
  <c r="AJ36" i="1" s="1"/>
  <c r="Z36" i="1"/>
  <c r="AA36" i="1" s="1"/>
  <c r="R36" i="1"/>
  <c r="S36" i="1" s="1"/>
  <c r="I36" i="1"/>
  <c r="J36" i="1" s="1"/>
  <c r="AY42" i="1"/>
  <c r="AZ42" i="1" s="1"/>
  <c r="AR42" i="1"/>
  <c r="AS42" i="1" s="1"/>
  <c r="AI42" i="1"/>
  <c r="AJ42" i="1" s="1"/>
  <c r="Z42" i="1"/>
  <c r="AA42" i="1" s="1"/>
  <c r="R42" i="1"/>
  <c r="S42" i="1" s="1"/>
  <c r="I42" i="1"/>
  <c r="J42" i="1" s="1"/>
  <c r="AY33" i="1"/>
  <c r="AZ33" i="1" s="1"/>
  <c r="AR33" i="1"/>
  <c r="AS33" i="1" s="1"/>
  <c r="AI33" i="1"/>
  <c r="AJ33" i="1" s="1"/>
  <c r="Z33" i="1"/>
  <c r="AA33" i="1" s="1"/>
  <c r="R33" i="1"/>
  <c r="S33" i="1" s="1"/>
  <c r="I33" i="1"/>
  <c r="J33" i="1" s="1"/>
  <c r="AY55" i="1"/>
  <c r="AZ55" i="1" s="1"/>
  <c r="AR55" i="1"/>
  <c r="AS55" i="1" s="1"/>
  <c r="AI55" i="1"/>
  <c r="AJ55" i="1" s="1"/>
  <c r="Z55" i="1"/>
  <c r="AA55" i="1" s="1"/>
  <c r="R55" i="1"/>
  <c r="S55" i="1" s="1"/>
  <c r="I55" i="1"/>
  <c r="J55" i="1" s="1"/>
  <c r="AJ94" i="1" l="1"/>
  <c r="AJ82" i="1"/>
  <c r="BI24" i="1"/>
  <c r="BM24" i="1"/>
  <c r="BM90" i="1" s="1"/>
  <c r="BK24" i="1"/>
  <c r="BK90" i="1" s="1"/>
  <c r="BK96" i="1" s="1"/>
  <c r="J17" i="1"/>
  <c r="AA15" i="1"/>
  <c r="AY22" i="1"/>
  <c r="AZ22" i="1" s="1"/>
  <c r="AR22" i="1"/>
  <c r="AS22" i="1" s="1"/>
  <c r="AI22" i="1"/>
  <c r="AJ22" i="1" s="1"/>
  <c r="Z22" i="1"/>
  <c r="R22" i="1"/>
  <c r="S22" i="1" s="1"/>
  <c r="I22" i="1"/>
  <c r="J22" i="1" s="1"/>
  <c r="AY19" i="1"/>
  <c r="AZ19" i="1" s="1"/>
  <c r="AR19" i="1"/>
  <c r="AS19" i="1" s="1"/>
  <c r="AI19" i="1"/>
  <c r="Z19" i="1"/>
  <c r="AA19" i="1" s="1"/>
  <c r="R19" i="1"/>
  <c r="S19" i="1" s="1"/>
  <c r="I19" i="1"/>
  <c r="J19" i="1" s="1"/>
  <c r="AY16" i="1"/>
  <c r="AZ16" i="1" s="1"/>
  <c r="AR16" i="1"/>
  <c r="AS16" i="1" s="1"/>
  <c r="AI16" i="1"/>
  <c r="AJ16" i="1" s="1"/>
  <c r="Z16" i="1"/>
  <c r="AA16" i="1" s="1"/>
  <c r="R16" i="1"/>
  <c r="S16" i="1" s="1"/>
  <c r="I16" i="1"/>
  <c r="J16" i="1" s="1"/>
  <c r="AY26" i="1"/>
  <c r="AZ26" i="1" s="1"/>
  <c r="AR26" i="1"/>
  <c r="AI26" i="1"/>
  <c r="AJ26" i="1" s="1"/>
  <c r="Z26" i="1"/>
  <c r="AA26" i="1" s="1"/>
  <c r="R26" i="1"/>
  <c r="S26" i="1" s="1"/>
  <c r="I26" i="1"/>
  <c r="J26" i="1" s="1"/>
  <c r="AY10" i="1"/>
  <c r="AZ10" i="1" s="1"/>
  <c r="AR10" i="1"/>
  <c r="AI10" i="1"/>
  <c r="AJ10" i="1" s="1"/>
  <c r="Z10" i="1"/>
  <c r="AA10" i="1" s="1"/>
  <c r="R10" i="1"/>
  <c r="S10" i="1" s="1"/>
  <c r="I10" i="1"/>
  <c r="J10" i="1" s="1"/>
  <c r="AY89" i="1"/>
  <c r="AZ89" i="1" s="1"/>
  <c r="AY83" i="1"/>
  <c r="AZ83" i="1" s="1"/>
  <c r="AY78" i="1"/>
  <c r="AZ78" i="1" s="1"/>
  <c r="AY76" i="1"/>
  <c r="AZ76" i="1" s="1"/>
  <c r="AY72" i="1"/>
  <c r="AZ72" i="1" s="1"/>
  <c r="AY68" i="1"/>
  <c r="AZ68" i="1" s="1"/>
  <c r="AY64" i="1"/>
  <c r="AZ64" i="1" s="1"/>
  <c r="AY52" i="1"/>
  <c r="AZ52" i="1" s="1"/>
  <c r="AY48" i="1"/>
  <c r="AZ48" i="1" s="1"/>
  <c r="AY25" i="1"/>
  <c r="AZ25" i="1" s="1"/>
  <c r="AY23" i="1"/>
  <c r="AZ23" i="1" s="1"/>
  <c r="AY9" i="1"/>
  <c r="AZ9" i="1" s="1"/>
  <c r="AY8" i="1"/>
  <c r="AZ8" i="1" s="1"/>
  <c r="AA22" i="1" l="1"/>
  <c r="AA94" i="1" s="1"/>
  <c r="Z94" i="1"/>
  <c r="BK94" i="1" s="1"/>
  <c r="BK95" i="1"/>
  <c r="AA90" i="1"/>
  <c r="Z90" i="1"/>
  <c r="AS10" i="1"/>
  <c r="AS95" i="1" s="1"/>
  <c r="AR95" i="1"/>
  <c r="AS26" i="1"/>
  <c r="AS102" i="1" s="1"/>
  <c r="AR102" i="1"/>
  <c r="AJ19" i="1"/>
  <c r="AZ90" i="1"/>
  <c r="AY90" i="1"/>
  <c r="I9" i="1"/>
  <c r="J9" i="1" s="1"/>
  <c r="R9" i="1"/>
  <c r="S9" i="1" s="1"/>
  <c r="Z9" i="1"/>
  <c r="AA9" i="1" s="1"/>
  <c r="AI9" i="1"/>
  <c r="AR9" i="1"/>
  <c r="AR94" i="1" s="1"/>
  <c r="I23" i="1"/>
  <c r="J23" i="1" s="1"/>
  <c r="R23" i="1"/>
  <c r="S23" i="1" s="1"/>
  <c r="Z23" i="1"/>
  <c r="AA23" i="1" s="1"/>
  <c r="AI23" i="1"/>
  <c r="AJ23" i="1" s="1"/>
  <c r="I25" i="1"/>
  <c r="J25" i="1" s="1"/>
  <c r="R25" i="1"/>
  <c r="Z25" i="1"/>
  <c r="AA25" i="1" s="1"/>
  <c r="AI25" i="1"/>
  <c r="AJ25" i="1" s="1"/>
  <c r="AR25" i="1"/>
  <c r="I48" i="1"/>
  <c r="J48" i="1" s="1"/>
  <c r="R48" i="1"/>
  <c r="S48" i="1" s="1"/>
  <c r="Z48" i="1"/>
  <c r="AI48" i="1"/>
  <c r="AJ48" i="1" s="1"/>
  <c r="AR48" i="1"/>
  <c r="AS48" i="1" s="1"/>
  <c r="I52" i="1"/>
  <c r="J52" i="1" s="1"/>
  <c r="R52" i="1"/>
  <c r="S52" i="1" s="1"/>
  <c r="Z52" i="1"/>
  <c r="AA52" i="1" s="1"/>
  <c r="AI52" i="1"/>
  <c r="AJ52" i="1" s="1"/>
  <c r="AR52" i="1"/>
  <c r="AS52" i="1" s="1"/>
  <c r="I64" i="1"/>
  <c r="J64" i="1" s="1"/>
  <c r="R64" i="1"/>
  <c r="S64" i="1" s="1"/>
  <c r="Z64" i="1"/>
  <c r="AA64" i="1" s="1"/>
  <c r="AI64" i="1"/>
  <c r="AJ64" i="1" s="1"/>
  <c r="AR64" i="1"/>
  <c r="AS64" i="1" s="1"/>
  <c r="I68" i="1"/>
  <c r="J68" i="1" s="1"/>
  <c r="R68" i="1"/>
  <c r="S68" i="1" s="1"/>
  <c r="Z68" i="1"/>
  <c r="AA68" i="1" s="1"/>
  <c r="AI68" i="1"/>
  <c r="AJ68" i="1" s="1"/>
  <c r="AR68" i="1"/>
  <c r="AS68" i="1" s="1"/>
  <c r="I72" i="1"/>
  <c r="J72" i="1" s="1"/>
  <c r="R72" i="1"/>
  <c r="S72" i="1" s="1"/>
  <c r="Z72" i="1"/>
  <c r="AA72" i="1" s="1"/>
  <c r="AI72" i="1"/>
  <c r="AJ72" i="1" s="1"/>
  <c r="AR72" i="1"/>
  <c r="AS72" i="1" s="1"/>
  <c r="I76" i="1"/>
  <c r="J76" i="1" s="1"/>
  <c r="R76" i="1"/>
  <c r="S76" i="1" s="1"/>
  <c r="Z76" i="1"/>
  <c r="AA76" i="1" s="1"/>
  <c r="AI76" i="1"/>
  <c r="AJ76" i="1" s="1"/>
  <c r="AR76" i="1"/>
  <c r="AS76" i="1" s="1"/>
  <c r="I78" i="1"/>
  <c r="J78" i="1" s="1"/>
  <c r="R78" i="1"/>
  <c r="S78" i="1" s="1"/>
  <c r="Z78" i="1"/>
  <c r="AA78" i="1" s="1"/>
  <c r="AI78" i="1"/>
  <c r="AJ78" i="1" s="1"/>
  <c r="AR78" i="1"/>
  <c r="AS78" i="1" s="1"/>
  <c r="I83" i="1"/>
  <c r="J83" i="1" s="1"/>
  <c r="R83" i="1"/>
  <c r="S83" i="1" s="1"/>
  <c r="Z83" i="1"/>
  <c r="AA83" i="1" s="1"/>
  <c r="AI83" i="1"/>
  <c r="AJ83" i="1" s="1"/>
  <c r="AR83" i="1"/>
  <c r="I89" i="1"/>
  <c r="J89" i="1" s="1"/>
  <c r="R89" i="1"/>
  <c r="S89" i="1" s="1"/>
  <c r="Z89" i="1"/>
  <c r="AA89" i="1" s="1"/>
  <c r="AI89" i="1"/>
  <c r="AJ89" i="1" s="1"/>
  <c r="AR89" i="1"/>
  <c r="AS89" i="1" s="1"/>
  <c r="AR8" i="1"/>
  <c r="AS8" i="1" s="1"/>
  <c r="AI8" i="1"/>
  <c r="AI95" i="1" s="1"/>
  <c r="Z8" i="1"/>
  <c r="R8" i="1"/>
  <c r="I8" i="1"/>
  <c r="AS9" i="1" l="1"/>
  <c r="AS94" i="1" s="1"/>
  <c r="AS25" i="1"/>
  <c r="AS101" i="1" s="1"/>
  <c r="AR101" i="1"/>
  <c r="AI90" i="1"/>
  <c r="AS83" i="1"/>
  <c r="AS90" i="1" s="1"/>
  <c r="AR90" i="1"/>
  <c r="AJ8" i="1"/>
  <c r="AJ95" i="1" s="1"/>
  <c r="AA8" i="1"/>
  <c r="AA48" i="1"/>
  <c r="AJ9" i="1"/>
  <c r="J8" i="1"/>
  <c r="S8" i="1"/>
  <c r="R90" i="1"/>
  <c r="S25" i="1"/>
  <c r="AJ90" i="1" l="1"/>
  <c r="S90" i="1"/>
</calcChain>
</file>

<file path=xl/sharedStrings.xml><?xml version="1.0" encoding="utf-8"?>
<sst xmlns="http://schemas.openxmlformats.org/spreadsheetml/2006/main" count="907" uniqueCount="220">
  <si>
    <t>Grondbalans bij saneringsplan plangebied Hofwijk Noord fase 1 te Zaandam</t>
  </si>
  <si>
    <t>versie</t>
  </si>
  <si>
    <t>datum</t>
  </si>
  <si>
    <t>locatie</t>
  </si>
  <si>
    <t>kadastraal perceel</t>
  </si>
  <si>
    <t>AW</t>
  </si>
  <si>
    <t>oppervlakte
 (m²)</t>
  </si>
  <si>
    <t>dikte
 (m)</t>
  </si>
  <si>
    <t>volume
(m³)</t>
  </si>
  <si>
    <t>(ton)</t>
  </si>
  <si>
    <t>grond-
soort</t>
  </si>
  <si>
    <t>bijmeng- ing</t>
  </si>
  <si>
    <t>soortlijk gewicht</t>
  </si>
  <si>
    <t>Wonen</t>
  </si>
  <si>
    <t>industrie</t>
  </si>
  <si>
    <t>niet toepasbaar (immobiel)</t>
  </si>
  <si>
    <t>niet toepasbaar (mobiel/vluchtig)</t>
  </si>
  <si>
    <t>Totaal</t>
  </si>
  <si>
    <t>L4697</t>
  </si>
  <si>
    <t>L5860</t>
  </si>
  <si>
    <t>L5859</t>
  </si>
  <si>
    <t>L5020</t>
  </si>
  <si>
    <t>L5537</t>
  </si>
  <si>
    <t>L5542</t>
  </si>
  <si>
    <t>L5541</t>
  </si>
  <si>
    <t>Oostzijde 278 'Kan Palen'</t>
  </si>
  <si>
    <t>Hof van Zaenden 71 'Pallethandel De Boer'</t>
  </si>
  <si>
    <t>Hof van Zaenden 69a 'Trendzet'</t>
  </si>
  <si>
    <t>Pro Patriastraat 'Rochdale'</t>
  </si>
  <si>
    <t>L3514</t>
  </si>
  <si>
    <t>L3515</t>
  </si>
  <si>
    <t>L4673 (ged)</t>
  </si>
  <si>
    <t>Hof van Zaenden 'gemeente'</t>
  </si>
  <si>
    <t>Pro Patriastraat 'gemeente'</t>
  </si>
  <si>
    <t>L6140 (ged)</t>
  </si>
  <si>
    <t>L5270 (ged)</t>
  </si>
  <si>
    <t>L3299</t>
  </si>
  <si>
    <t>Hof van Zaenden 'Liander'</t>
  </si>
  <si>
    <t>L4696</t>
  </si>
  <si>
    <t>bouwblok</t>
  </si>
  <si>
    <t>nvt</t>
  </si>
  <si>
    <t>betonverharding</t>
  </si>
  <si>
    <t>zand</t>
  </si>
  <si>
    <t>puin 3</t>
  </si>
  <si>
    <t>sintels, puin, slakken, kool</t>
  </si>
  <si>
    <t>geen</t>
  </si>
  <si>
    <t>volledig bodemvreemd</t>
  </si>
  <si>
    <t>veen</t>
  </si>
  <si>
    <t>Oostzijde 278 'Kan Palen' mobiele/vluchtige spot</t>
  </si>
  <si>
    <t>Oostzijde 300 'Touwen' mobiele/vluchtige spot</t>
  </si>
  <si>
    <t>Oostzijde 300 'Touwen' mobiele spot A17</t>
  </si>
  <si>
    <t>diepte (m NAP)</t>
  </si>
  <si>
    <t>diepte ( m NAP)</t>
  </si>
  <si>
    <t>tot - 1,0</t>
  </si>
  <si>
    <t>bouwblok 2</t>
  </si>
  <si>
    <t>Oostzijde 278 'overig'</t>
  </si>
  <si>
    <t>bouwblok 3 en 5</t>
  </si>
  <si>
    <t>bouwblok 4</t>
  </si>
  <si>
    <t>overig terrein</t>
  </si>
  <si>
    <t>oppervlakte kadastraal perceel
 m²</t>
  </si>
  <si>
    <t>Oppervlakte deellocatie/bouwblok m²</t>
  </si>
  <si>
    <t>bouwblok 3 en 5a+5b</t>
  </si>
  <si>
    <t>bouwblok 3 en 5c</t>
  </si>
  <si>
    <t>Oostzijde 300 'Touwen' overig</t>
  </si>
  <si>
    <t>bouwblok 6 (zuid)</t>
  </si>
  <si>
    <t>bouwblok 2, 3, 4 en 5</t>
  </si>
  <si>
    <t>spot blok 8</t>
  </si>
  <si>
    <t>Hof van Zaenden 71 'Pallethandel De Boer' spot mobiel</t>
  </si>
  <si>
    <t>Hof van Zaenden 71 'Pallethandel De Boer' overig</t>
  </si>
  <si>
    <t>bouwblok 6 (west)</t>
  </si>
  <si>
    <t>bouwblok 6 (noord) kelder</t>
  </si>
  <si>
    <t>bouwblok 6 (noord) rest</t>
  </si>
  <si>
    <t>oliespot boring 102</t>
  </si>
  <si>
    <t>Hof van Zaenden 69a 'Trendzet' oliespot boring 102</t>
  </si>
  <si>
    <t>bouwblok 1</t>
  </si>
  <si>
    <t>bouwblok 1 kelder</t>
  </si>
  <si>
    <t>bouwblok 1 kelder zuidwest</t>
  </si>
  <si>
    <t>bouwblok 1 kelder oost</t>
  </si>
  <si>
    <t xml:space="preserve">bouwblok 1 </t>
  </si>
  <si>
    <t>mv - -0,76</t>
  </si>
  <si>
    <t>puin2, slakken 3, sintels 3</t>
  </si>
  <si>
    <t>veen/klei/zand</t>
  </si>
  <si>
    <t>-3,5 - -6,69</t>
  </si>
  <si>
    <t>-2,25 - -3,5</t>
  </si>
  <si>
    <t>-1,0 - -2,25</t>
  </si>
  <si>
    <t>sintels</t>
  </si>
  <si>
    <t>-4,0 - -4,34</t>
  </si>
  <si>
    <t>-1,0 - -4,0</t>
  </si>
  <si>
    <t>mv - -1,0</t>
  </si>
  <si>
    <t>sintels/puin</t>
  </si>
  <si>
    <t>puin4</t>
  </si>
  <si>
    <t>-3,5 - -4,25</t>
  </si>
  <si>
    <t>-4,25 - -4,75</t>
  </si>
  <si>
    <t>-4,75- 5,75</t>
  </si>
  <si>
    <t>klei</t>
  </si>
  <si>
    <t>-5,75- -6,69</t>
  </si>
  <si>
    <t>bouwblok 6 zuidzijde</t>
  </si>
  <si>
    <t>-1,5 - -3,5</t>
  </si>
  <si>
    <t>Oostzijde 300 'Touwen' overig met kruipruimte vml Oostzijde 300</t>
  </si>
  <si>
    <t>mv - -2,5</t>
  </si>
  <si>
    <t>puin</t>
  </si>
  <si>
    <t>-2,5 - -3,5</t>
  </si>
  <si>
    <t>-3,5 - -5,49</t>
  </si>
  <si>
    <t>-1,0 - -2,5</t>
  </si>
  <si>
    <t>-1,0 - - 2,5</t>
  </si>
  <si>
    <t>puin, sintels</t>
  </si>
  <si>
    <t>-2,5 - -4,75</t>
  </si>
  <si>
    <t>-4,75 - -5,25</t>
  </si>
  <si>
    <t>-5,25 - -6,69</t>
  </si>
  <si>
    <t>-2,25 - -3,25</t>
  </si>
  <si>
    <t>-3,25 - -4,75</t>
  </si>
  <si>
    <t>-4,75 - -5,75</t>
  </si>
  <si>
    <t>-5,75 - -6,69</t>
  </si>
  <si>
    <t>-2,5 - -4,0</t>
  </si>
  <si>
    <t>mv - -2,3</t>
  </si>
  <si>
    <t>puin, slakken</t>
  </si>
  <si>
    <t>mv - -0,8</t>
  </si>
  <si>
    <t>mv - -0,74</t>
  </si>
  <si>
    <t>-2,5 - -4</t>
  </si>
  <si>
    <t>mv - -0,95</t>
  </si>
  <si>
    <t>mv - -0,75</t>
  </si>
  <si>
    <t>mv - - 0,95</t>
  </si>
  <si>
    <t>mv - -2,25</t>
  </si>
  <si>
    <t>-2,5 - -2,93</t>
  </si>
  <si>
    <t>mv - -2,93</t>
  </si>
  <si>
    <t>-1,5 - -4,0</t>
  </si>
  <si>
    <t>Hof van Zaenden 'gemeente' riool</t>
  </si>
  <si>
    <t>Pro Patriastraat 'gemeente' riool</t>
  </si>
  <si>
    <t>riolering</t>
  </si>
  <si>
    <t>puin 4</t>
  </si>
  <si>
    <t>-1 - -2,5</t>
  </si>
  <si>
    <t>-2,25 - -2,5</t>
  </si>
  <si>
    <t>mv- -1,0</t>
  </si>
  <si>
    <t>1,0 - -2,5</t>
  </si>
  <si>
    <t>-1 - -4</t>
  </si>
  <si>
    <t>ruimte damwand/bouwblok 3 en 5c</t>
  </si>
  <si>
    <t>ruimte damwand/bouwblok 4</t>
  </si>
  <si>
    <t>ruimte damwand/blok 4</t>
  </si>
  <si>
    <t>bouwblok 3, 4 en 5</t>
  </si>
  <si>
    <t>bouwblok 3,4  en 5</t>
  </si>
  <si>
    <t>ruimte damwand/bouwblok 3 en 5a+5b</t>
  </si>
  <si>
    <t>-4,75 - -6,69</t>
  </si>
  <si>
    <t>ruimte damwand /bouwblok 4</t>
  </si>
  <si>
    <t>ruimte damwand/bouwblok 6 (noord) kelder</t>
  </si>
  <si>
    <t>ruimte damwand /bouwblok 1 kelder zw</t>
  </si>
  <si>
    <t>ruimte damwand/bouwblok 1 kelder oost</t>
  </si>
  <si>
    <t>ruimte damwand/bouwblok4</t>
  </si>
  <si>
    <t>-1,5- -4,0</t>
  </si>
  <si>
    <t>kruipruimte tot ca -1,5 m NAP</t>
  </si>
  <si>
    <t>carbolineumgeur</t>
  </si>
  <si>
    <t>-1- -2</t>
  </si>
  <si>
    <t>nee</t>
  </si>
  <si>
    <t>ja</t>
  </si>
  <si>
    <t>herschikken mogelijk?</t>
  </si>
  <si>
    <t>Herschikken mogelijk?</t>
  </si>
  <si>
    <t>ONTGRAVEN</t>
  </si>
  <si>
    <t>blok 8 overig</t>
  </si>
  <si>
    <t>spot blok 8 overig</t>
  </si>
  <si>
    <t>2.0</t>
  </si>
  <si>
    <t>-1 - -3,5</t>
  </si>
  <si>
    <t>-1,0- -3,5</t>
  </si>
  <si>
    <t>-3,5 - -4,34</t>
  </si>
  <si>
    <t>veen/klei</t>
  </si>
  <si>
    <t>SCOPE LEEFLAAG: onderzijde op</t>
  </si>
  <si>
    <t>Geheel te verwijderen</t>
  </si>
  <si>
    <t>Scope: immobiel alleen te verwijderen t.p.v. leeflaag
Scope leeflaag: onderzijde tot -0,76NAP 
en bij speelplaatsen en tuinen tot -1,26 NAP</t>
  </si>
  <si>
    <t>Restverontreiniging</t>
  </si>
  <si>
    <t xml:space="preserve">Overgebleven restverontreiniging na deels gesaneerde immobiele of industrie grond </t>
  </si>
  <si>
    <t>niet aanpakken, buiten scope, blijft zitten (restverontreiniging)</t>
  </si>
  <si>
    <t>ton</t>
  </si>
  <si>
    <t>klasse</t>
  </si>
  <si>
    <t>niet toepasbaar</t>
  </si>
  <si>
    <t>aangepast ivm scope, zie restverontreiniging</t>
  </si>
  <si>
    <t>opp</t>
  </si>
  <si>
    <t>dikte aanvullen klasse AW</t>
  </si>
  <si>
    <t>dikte herschikken industrie/ niet toepasbaar</t>
  </si>
  <si>
    <t>m3 aanvullen klasse AW</t>
  </si>
  <si>
    <t>max m3 herschikken</t>
  </si>
  <si>
    <t xml:space="preserve">20-08-2026 aangepast t.b.v. scope </t>
  </si>
  <si>
    <t>mv - -1,00</t>
  </si>
  <si>
    <t>industrie ZAND</t>
  </si>
  <si>
    <t>industrie VEEN</t>
  </si>
  <si>
    <t>TOTAAL</t>
  </si>
  <si>
    <t>NT herschikken</t>
  </si>
  <si>
    <t>NT niet herschikken</t>
  </si>
  <si>
    <t>spot kan palen</t>
  </si>
  <si>
    <t>spot A17</t>
  </si>
  <si>
    <t>herschikken industrie en NT</t>
  </si>
  <si>
    <t>riool aanvulling</t>
  </si>
  <si>
    <t>leeflaag AW</t>
  </si>
  <si>
    <t>mv - -2,50</t>
  </si>
  <si>
    <t>mv - -1,50</t>
  </si>
  <si>
    <t>aanvulling maximaal kwaliteit industrie leveren</t>
  </si>
  <si>
    <t>spot kan palen zand</t>
  </si>
  <si>
    <t>leeflaag gezamenlijk 1,5m</t>
  </si>
  <si>
    <t>aan te brengen leeflaag 1m, maar daaronder AW</t>
  </si>
  <si>
    <t>leeflaag 1,5m</t>
  </si>
  <si>
    <t>-1,26 - -1,5</t>
  </si>
  <si>
    <t>mv - -1,26</t>
  </si>
  <si>
    <t>-1,0 - -1,26</t>
  </si>
  <si>
    <t>-1,26 - -2,25</t>
  </si>
  <si>
    <t>aan te brengen leeflaaf 1,5m</t>
  </si>
  <si>
    <t>aan te brengen leeflaag 1,24m, maar daaronder AW</t>
  </si>
  <si>
    <t>-1,26 - -2,5</t>
  </si>
  <si>
    <t>-1,0 -  -1,26</t>
  </si>
  <si>
    <t>-1,26 - -2,50</t>
  </si>
  <si>
    <t>BP 301010</t>
  </si>
  <si>
    <t>BP 301020</t>
  </si>
  <si>
    <t>BP 301030</t>
  </si>
  <si>
    <t>BP 302010</t>
  </si>
  <si>
    <t>BP 302030</t>
  </si>
  <si>
    <t>BP 302020</t>
  </si>
  <si>
    <t>BP 303310</t>
  </si>
  <si>
    <t>BP 303320</t>
  </si>
  <si>
    <t>BP 303330</t>
  </si>
  <si>
    <t>BP 303340</t>
  </si>
  <si>
    <t>BP341010</t>
  </si>
  <si>
    <t>BP341020</t>
  </si>
  <si>
    <t>BP351020</t>
  </si>
  <si>
    <t>BP351030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</si>
</sst>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1" fillId="0" borderId="6" xfId="0" applyFont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5" borderId="1" xfId="0" applyFont="1" applyFill="1" applyBorder="1"/>
    <xf numFmtId="0" fontId="1" fillId="6" borderId="3" xfId="0" applyFont="1" applyFill="1" applyBorder="1"/>
    <xf numFmtId="0" fontId="1" fillId="6" borderId="4" xfId="0" applyFont="1" applyFill="1" applyBorder="1"/>
    <xf numFmtId="0" fontId="1" fillId="6" borderId="5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1" fillId="5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1" xfId="0" applyFont="1" applyFill="1" applyBorder="1"/>
    <xf numFmtId="0" fontId="0" fillId="0" borderId="0" xfId="0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0" fillId="2" borderId="1" xfId="0" quotePrefix="1" applyFill="1" applyBorder="1"/>
    <xf numFmtId="0" fontId="0" fillId="4" borderId="1" xfId="0" quotePrefix="1" applyFill="1" applyBorder="1"/>
    <xf numFmtId="0" fontId="0" fillId="5" borderId="1" xfId="0" quotePrefix="1" applyFill="1" applyBorder="1"/>
    <xf numFmtId="0" fontId="0" fillId="6" borderId="1" xfId="0" quotePrefix="1" applyFill="1" applyBorder="1"/>
    <xf numFmtId="0" fontId="0" fillId="5" borderId="2" xfId="0" applyFill="1" applyBorder="1"/>
    <xf numFmtId="0" fontId="0" fillId="4" borderId="2" xfId="0" applyFill="1" applyBorder="1"/>
    <xf numFmtId="0" fontId="0" fillId="2" borderId="2" xfId="0" applyFill="1" applyBorder="1"/>
    <xf numFmtId="0" fontId="0" fillId="3" borderId="1" xfId="0" applyFill="1" applyBorder="1" applyAlignment="1">
      <alignment horizontal="center" vertical="top"/>
    </xf>
    <xf numFmtId="0" fontId="0" fillId="7" borderId="1" xfId="0" applyFill="1" applyBorder="1"/>
    <xf numFmtId="0" fontId="0" fillId="7" borderId="1" xfId="0" quotePrefix="1" applyFill="1" applyBorder="1"/>
    <xf numFmtId="0" fontId="0" fillId="8" borderId="1" xfId="0" applyFill="1" applyBorder="1"/>
    <xf numFmtId="0" fontId="0" fillId="7" borderId="0" xfId="0" applyFill="1"/>
    <xf numFmtId="0" fontId="0" fillId="9" borderId="1" xfId="0" applyFill="1" applyBorder="1"/>
    <xf numFmtId="0" fontId="0" fillId="9" borderId="1" xfId="0" quotePrefix="1" applyFill="1" applyBorder="1"/>
    <xf numFmtId="0" fontId="1" fillId="9" borderId="3" xfId="0" applyFont="1" applyFill="1" applyBorder="1"/>
    <xf numFmtId="0" fontId="1" fillId="9" borderId="4" xfId="0" applyFont="1" applyFill="1" applyBorder="1"/>
    <xf numFmtId="0" fontId="1" fillId="9" borderId="1" xfId="0" applyFont="1" applyFill="1" applyBorder="1" applyAlignment="1">
      <alignment wrapText="1"/>
    </xf>
    <xf numFmtId="0" fontId="1" fillId="9" borderId="1" xfId="0" applyFont="1" applyFill="1" applyBorder="1"/>
    <xf numFmtId="0" fontId="0" fillId="9" borderId="0" xfId="0" applyFill="1"/>
    <xf numFmtId="0" fontId="0" fillId="9" borderId="2" xfId="0" applyFill="1" applyBorder="1"/>
    <xf numFmtId="0" fontId="0" fillId="7" borderId="1" xfId="0" applyFill="1" applyBorder="1" applyAlignment="1">
      <alignment horizontal="center" vertical="top"/>
    </xf>
    <xf numFmtId="0" fontId="0" fillId="8" borderId="0" xfId="0" applyFill="1"/>
    <xf numFmtId="0" fontId="1" fillId="10" borderId="1" xfId="0" applyFont="1" applyFill="1" applyBorder="1" applyAlignment="1">
      <alignment wrapText="1"/>
    </xf>
    <xf numFmtId="0" fontId="0" fillId="10" borderId="1" xfId="0" applyFill="1" applyBorder="1"/>
    <xf numFmtId="0" fontId="0" fillId="10" borderId="1" xfId="0" quotePrefix="1" applyFill="1" applyBorder="1"/>
    <xf numFmtId="0" fontId="0" fillId="8" borderId="1" xfId="0" quotePrefix="1" applyFill="1" applyBorder="1"/>
    <xf numFmtId="0" fontId="0" fillId="11" borderId="0" xfId="0" applyFill="1"/>
    <xf numFmtId="0" fontId="0" fillId="11" borderId="0" xfId="0" applyFill="1" applyAlignment="1">
      <alignment wrapText="1"/>
    </xf>
    <xf numFmtId="0" fontId="1" fillId="11" borderId="0" xfId="0" applyFont="1" applyFill="1"/>
    <xf numFmtId="0" fontId="1" fillId="11" borderId="0" xfId="0" applyFont="1" applyFill="1" applyAlignment="1">
      <alignment wrapText="1"/>
    </xf>
    <xf numFmtId="2" fontId="0" fillId="11" borderId="0" xfId="0" applyNumberFormat="1" applyFill="1"/>
    <xf numFmtId="1" fontId="0" fillId="11" borderId="0" xfId="0" applyNumberFormat="1" applyFill="1"/>
    <xf numFmtId="1" fontId="0" fillId="11" borderId="2" xfId="0" applyNumberFormat="1" applyFill="1" applyBorder="1"/>
    <xf numFmtId="0" fontId="3" fillId="0" borderId="0" xfId="0" applyFont="1"/>
    <xf numFmtId="2" fontId="0" fillId="11" borderId="14" xfId="0" applyNumberFormat="1" applyFill="1" applyBorder="1"/>
    <xf numFmtId="2" fontId="0" fillId="11" borderId="15" xfId="0" applyNumberFormat="1" applyFill="1" applyBorder="1"/>
    <xf numFmtId="2" fontId="0" fillId="11" borderId="16" xfId="0" applyNumberFormat="1" applyFill="1" applyBorder="1"/>
    <xf numFmtId="0" fontId="0" fillId="11" borderId="16" xfId="0" applyFill="1" applyBorder="1"/>
    <xf numFmtId="0" fontId="1" fillId="10" borderId="3" xfId="0" quotePrefix="1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wrapText="1"/>
    </xf>
    <xf numFmtId="0" fontId="1" fillId="10" borderId="5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top" wrapText="1"/>
    </xf>
    <xf numFmtId="0" fontId="1" fillId="6" borderId="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10" borderId="9" xfId="0" quotePrefix="1" applyFont="1" applyFill="1" applyBorder="1" applyAlignment="1">
      <alignment horizontal="center" wrapText="1"/>
    </xf>
    <xf numFmtId="0" fontId="1" fillId="10" borderId="8" xfId="0" quotePrefix="1" applyFont="1" applyFill="1" applyBorder="1" applyAlignment="1">
      <alignment horizontal="center" wrapText="1"/>
    </xf>
    <xf numFmtId="0" fontId="1" fillId="10" borderId="10" xfId="0" quotePrefix="1" applyFont="1" applyFill="1" applyBorder="1" applyAlignment="1">
      <alignment horizontal="center" wrapText="1"/>
    </xf>
    <xf numFmtId="0" fontId="1" fillId="10" borderId="7" xfId="0" quotePrefix="1" applyFont="1" applyFill="1" applyBorder="1" applyAlignment="1">
      <alignment horizontal="center" wrapText="1"/>
    </xf>
    <xf numFmtId="0" fontId="1" fillId="10" borderId="0" xfId="0" quotePrefix="1" applyFont="1" applyFill="1" applyAlignment="1">
      <alignment horizontal="center" wrapText="1"/>
    </xf>
    <xf numFmtId="0" fontId="1" fillId="10" borderId="11" xfId="0" quotePrefix="1" applyFont="1" applyFill="1" applyBorder="1" applyAlignment="1">
      <alignment horizontal="center" wrapText="1"/>
    </xf>
    <xf numFmtId="0" fontId="1" fillId="10" borderId="12" xfId="0" quotePrefix="1" applyFont="1" applyFill="1" applyBorder="1" applyAlignment="1">
      <alignment horizontal="center" wrapText="1"/>
    </xf>
    <xf numFmtId="0" fontId="1" fillId="10" borderId="6" xfId="0" quotePrefix="1" applyFont="1" applyFill="1" applyBorder="1" applyAlignment="1">
      <alignment horizontal="center" wrapText="1"/>
    </xf>
    <xf numFmtId="0" fontId="1" fillId="10" borderId="13" xfId="0" quotePrefix="1" applyFont="1" applyFill="1" applyBorder="1" applyAlignment="1">
      <alignment horizontal="center" wrapText="1"/>
    </xf>
    <xf numFmtId="0" fontId="0" fillId="2" borderId="0" xfId="0" applyFill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22196-C219-4AD9-BF43-5EE156D74623}">
  <sheetPr>
    <pageSetUpPr fitToPage="1"/>
  </sheetPr>
  <dimension ref="A1:BN103"/>
  <sheetViews>
    <sheetView tabSelected="1" zoomScale="70" zoomScaleNormal="70" workbookViewId="0">
      <pane xSplit="5" ySplit="7" topLeftCell="AU26" activePane="bottomRight" state="frozen"/>
      <selection pane="topRight" activeCell="F1" sqref="F1"/>
      <selection pane="bottomLeft" activeCell="A7" sqref="A7"/>
      <selection pane="bottomRight" activeCell="BC95" sqref="BC95"/>
    </sheetView>
  </sheetViews>
  <sheetFormatPr defaultRowHeight="15" x14ac:dyDescent="0.25"/>
  <cols>
    <col min="1" max="1" width="58.85546875" customWidth="1"/>
    <col min="2" max="2" width="13.5703125" bestFit="1" customWidth="1"/>
    <col min="3" max="3" width="11.42578125" customWidth="1"/>
    <col min="4" max="4" width="26.85546875" style="35" customWidth="1"/>
    <col min="5" max="5" width="15.140625" style="35" customWidth="1"/>
    <col min="7" max="7" width="12.28515625" customWidth="1"/>
    <col min="11" max="11" width="15" customWidth="1"/>
    <col min="15" max="22" width="0" hidden="1" customWidth="1"/>
    <col min="24" max="24" width="10.5703125" customWidth="1"/>
    <col min="30" max="30" width="23.85546875" customWidth="1"/>
    <col min="31" max="31" width="11.85546875" customWidth="1"/>
    <col min="33" max="33" width="12.140625" customWidth="1"/>
    <col min="39" max="39" width="15.5703125" customWidth="1"/>
    <col min="40" max="40" width="11.5703125" customWidth="1"/>
    <col min="46" max="46" width="22.5703125" customWidth="1"/>
    <col min="48" max="48" width="22.5703125" customWidth="1"/>
    <col min="55" max="55" width="13.85546875" bestFit="1" customWidth="1"/>
    <col min="56" max="58" width="11.5703125" customWidth="1"/>
    <col min="59" max="59" width="16.28515625" bestFit="1" customWidth="1"/>
    <col min="60" max="60" width="10.140625" customWidth="1"/>
    <col min="61" max="61" width="11.140625" style="65" customWidth="1"/>
    <col min="62" max="64" width="15.7109375" style="65" customWidth="1"/>
    <col min="65" max="65" width="15.7109375" style="66" customWidth="1"/>
  </cols>
  <sheetData>
    <row r="1" spans="1:66" x14ac:dyDescent="0.25">
      <c r="A1" s="1" t="s">
        <v>0</v>
      </c>
    </row>
    <row r="2" spans="1:66" ht="15" customHeight="1" x14ac:dyDescent="0.25">
      <c r="A2" t="s">
        <v>1</v>
      </c>
      <c r="B2" t="s">
        <v>158</v>
      </c>
      <c r="K2" s="57"/>
      <c r="L2" t="s">
        <v>168</v>
      </c>
      <c r="AF2" s="83" t="s">
        <v>165</v>
      </c>
      <c r="AG2" s="83"/>
      <c r="AH2" s="83"/>
      <c r="AI2" s="83"/>
      <c r="AJ2" s="83"/>
      <c r="AK2" s="83"/>
      <c r="AL2" s="83"/>
      <c r="AM2" s="83"/>
      <c r="AN2" s="83"/>
      <c r="AO2" s="84" t="s">
        <v>164</v>
      </c>
      <c r="AP2" s="84"/>
      <c r="AQ2" s="84"/>
      <c r="AR2" s="84"/>
      <c r="AS2" s="84"/>
      <c r="AT2" s="84"/>
      <c r="AU2" s="84"/>
      <c r="AV2" s="84"/>
      <c r="BC2" s="87" t="s">
        <v>167</v>
      </c>
      <c r="BD2" s="88"/>
      <c r="BE2" s="88"/>
      <c r="BF2" s="88"/>
      <c r="BG2" s="89"/>
    </row>
    <row r="3" spans="1:66" ht="15" customHeight="1" x14ac:dyDescent="0.25">
      <c r="AF3" s="83"/>
      <c r="AG3" s="83"/>
      <c r="AH3" s="83"/>
      <c r="AI3" s="83"/>
      <c r="AJ3" s="83"/>
      <c r="AK3" s="83"/>
      <c r="AL3" s="83"/>
      <c r="AM3" s="83"/>
      <c r="AN3" s="83"/>
      <c r="AO3" s="85"/>
      <c r="AP3" s="85"/>
      <c r="AQ3" s="85"/>
      <c r="AR3" s="85"/>
      <c r="AS3" s="85"/>
      <c r="AT3" s="85"/>
      <c r="AU3" s="85"/>
      <c r="AV3" s="85"/>
      <c r="BC3" s="90"/>
      <c r="BD3" s="91"/>
      <c r="BE3" s="91"/>
      <c r="BF3" s="91"/>
      <c r="BG3" s="92"/>
    </row>
    <row r="4" spans="1:66" x14ac:dyDescent="0.25">
      <c r="A4" t="s">
        <v>2</v>
      </c>
      <c r="B4" s="2">
        <v>45261</v>
      </c>
      <c r="C4" s="72" t="s">
        <v>178</v>
      </c>
      <c r="K4" s="60"/>
      <c r="L4" t="s">
        <v>172</v>
      </c>
      <c r="AF4" s="83"/>
      <c r="AG4" s="83"/>
      <c r="AH4" s="83"/>
      <c r="AI4" s="83"/>
      <c r="AJ4" s="83"/>
      <c r="AK4" s="83"/>
      <c r="AL4" s="83"/>
      <c r="AM4" s="83"/>
      <c r="AN4" s="83"/>
      <c r="AO4" s="86"/>
      <c r="AP4" s="86"/>
      <c r="AQ4" s="86"/>
      <c r="AR4" s="86"/>
      <c r="AS4" s="86"/>
      <c r="AT4" s="86"/>
      <c r="AU4" s="86"/>
      <c r="AV4" s="86"/>
      <c r="BC4" s="93"/>
      <c r="BD4" s="94"/>
      <c r="BE4" s="94"/>
      <c r="BF4" s="94"/>
      <c r="BG4" s="95"/>
    </row>
    <row r="5" spans="1:66" x14ac:dyDescent="0.25">
      <c r="B5" s="2"/>
    </row>
    <row r="6" spans="1:66" s="1" customFormat="1" x14ac:dyDescent="0.25">
      <c r="A6" s="10" t="s">
        <v>155</v>
      </c>
      <c r="B6" s="10"/>
      <c r="C6" s="10"/>
      <c r="D6" s="36"/>
      <c r="E6" s="36"/>
      <c r="F6" s="11" t="s">
        <v>5</v>
      </c>
      <c r="G6" s="12"/>
      <c r="H6" s="12"/>
      <c r="I6" s="12"/>
      <c r="J6" s="12"/>
      <c r="K6" s="12"/>
      <c r="L6" s="12"/>
      <c r="M6" s="13"/>
      <c r="N6" s="12"/>
      <c r="O6" s="14" t="s">
        <v>13</v>
      </c>
      <c r="P6" s="15"/>
      <c r="Q6" s="15"/>
      <c r="R6" s="15"/>
      <c r="S6" s="15"/>
      <c r="T6" s="15"/>
      <c r="U6" s="15"/>
      <c r="V6" s="16"/>
      <c r="W6" s="17" t="s">
        <v>14</v>
      </c>
      <c r="X6" s="18"/>
      <c r="Y6" s="18"/>
      <c r="Z6" s="18"/>
      <c r="AA6" s="18"/>
      <c r="AB6" s="18"/>
      <c r="AC6" s="18"/>
      <c r="AD6" s="19"/>
      <c r="AE6" s="19"/>
      <c r="AF6" s="20" t="s">
        <v>15</v>
      </c>
      <c r="AG6" s="20"/>
      <c r="AH6" s="20"/>
      <c r="AI6" s="20"/>
      <c r="AJ6" s="80" t="s">
        <v>163</v>
      </c>
      <c r="AK6" s="81"/>
      <c r="AL6" s="81"/>
      <c r="AM6" s="81"/>
      <c r="AN6" s="82"/>
      <c r="AO6" s="21" t="s">
        <v>16</v>
      </c>
      <c r="AP6" s="22"/>
      <c r="AQ6" s="22"/>
      <c r="AR6" s="22"/>
      <c r="AS6" s="22"/>
      <c r="AT6" s="22"/>
      <c r="AU6" s="22"/>
      <c r="AV6" s="23"/>
      <c r="AW6" s="53" t="s">
        <v>41</v>
      </c>
      <c r="AX6" s="54"/>
      <c r="AY6" s="54"/>
      <c r="AZ6" s="54"/>
      <c r="BA6" s="54"/>
      <c r="BC6" s="77" t="s">
        <v>166</v>
      </c>
      <c r="BD6" s="78"/>
      <c r="BE6" s="78"/>
      <c r="BF6" s="78"/>
      <c r="BG6" s="79"/>
      <c r="BI6" s="67"/>
      <c r="BJ6" s="67"/>
      <c r="BK6" s="67"/>
      <c r="BL6" s="67"/>
      <c r="BM6" s="68"/>
    </row>
    <row r="7" spans="1:66" s="1" customFormat="1" ht="75" x14ac:dyDescent="0.25">
      <c r="A7" s="24" t="s">
        <v>3</v>
      </c>
      <c r="B7" s="25" t="s">
        <v>4</v>
      </c>
      <c r="C7" s="25" t="s">
        <v>59</v>
      </c>
      <c r="D7" s="38" t="s">
        <v>39</v>
      </c>
      <c r="E7" s="38" t="s">
        <v>60</v>
      </c>
      <c r="F7" s="26" t="s">
        <v>6</v>
      </c>
      <c r="G7" s="26" t="s">
        <v>51</v>
      </c>
      <c r="H7" s="26" t="s">
        <v>7</v>
      </c>
      <c r="I7" s="26" t="s">
        <v>8</v>
      </c>
      <c r="J7" s="27" t="s">
        <v>9</v>
      </c>
      <c r="K7" s="26" t="s">
        <v>10</v>
      </c>
      <c r="L7" s="26" t="s">
        <v>12</v>
      </c>
      <c r="M7" s="26" t="s">
        <v>11</v>
      </c>
      <c r="N7" s="26" t="s">
        <v>154</v>
      </c>
      <c r="O7" s="28" t="s">
        <v>6</v>
      </c>
      <c r="P7" s="28" t="s">
        <v>51</v>
      </c>
      <c r="Q7" s="28" t="s">
        <v>7</v>
      </c>
      <c r="R7" s="28" t="s">
        <v>8</v>
      </c>
      <c r="S7" s="29" t="s">
        <v>9</v>
      </c>
      <c r="T7" s="28" t="s">
        <v>10</v>
      </c>
      <c r="U7" s="28" t="s">
        <v>12</v>
      </c>
      <c r="V7" s="28" t="s">
        <v>11</v>
      </c>
      <c r="W7" s="30" t="s">
        <v>6</v>
      </c>
      <c r="X7" s="30" t="s">
        <v>51</v>
      </c>
      <c r="Y7" s="30" t="s">
        <v>7</v>
      </c>
      <c r="Z7" s="30" t="s">
        <v>8</v>
      </c>
      <c r="AA7" s="31" t="s">
        <v>9</v>
      </c>
      <c r="AB7" s="30" t="s">
        <v>10</v>
      </c>
      <c r="AC7" s="30" t="s">
        <v>12</v>
      </c>
      <c r="AD7" s="30" t="s">
        <v>11</v>
      </c>
      <c r="AE7" s="30" t="s">
        <v>153</v>
      </c>
      <c r="AF7" s="32" t="s">
        <v>6</v>
      </c>
      <c r="AG7" s="32" t="s">
        <v>52</v>
      </c>
      <c r="AH7" s="32" t="s">
        <v>7</v>
      </c>
      <c r="AI7" s="32" t="s">
        <v>8</v>
      </c>
      <c r="AJ7" s="20" t="s">
        <v>9</v>
      </c>
      <c r="AK7" s="32" t="s">
        <v>10</v>
      </c>
      <c r="AL7" s="32" t="s">
        <v>12</v>
      </c>
      <c r="AM7" s="32" t="s">
        <v>11</v>
      </c>
      <c r="AN7" s="32" t="s">
        <v>153</v>
      </c>
      <c r="AO7" s="33" t="s">
        <v>6</v>
      </c>
      <c r="AP7" s="33" t="s">
        <v>51</v>
      </c>
      <c r="AQ7" s="33" t="s">
        <v>7</v>
      </c>
      <c r="AR7" s="33" t="s">
        <v>8</v>
      </c>
      <c r="AS7" s="34" t="s">
        <v>9</v>
      </c>
      <c r="AT7" s="33" t="s">
        <v>10</v>
      </c>
      <c r="AU7" s="33" t="s">
        <v>12</v>
      </c>
      <c r="AV7" s="33" t="s">
        <v>11</v>
      </c>
      <c r="AW7" s="55" t="s">
        <v>6</v>
      </c>
      <c r="AX7" s="55" t="s">
        <v>7</v>
      </c>
      <c r="AY7" s="55" t="s">
        <v>8</v>
      </c>
      <c r="AZ7" s="56" t="s">
        <v>9</v>
      </c>
      <c r="BA7" s="55" t="s">
        <v>12</v>
      </c>
      <c r="BC7" s="61" t="s">
        <v>52</v>
      </c>
      <c r="BD7" s="61" t="s">
        <v>7</v>
      </c>
      <c r="BE7" s="61" t="s">
        <v>8</v>
      </c>
      <c r="BF7" s="61" t="s">
        <v>169</v>
      </c>
      <c r="BG7" s="61" t="s">
        <v>170</v>
      </c>
      <c r="BI7" s="67" t="s">
        <v>173</v>
      </c>
      <c r="BJ7" s="68" t="s">
        <v>174</v>
      </c>
      <c r="BK7" s="68" t="s">
        <v>176</v>
      </c>
      <c r="BL7" s="68" t="s">
        <v>175</v>
      </c>
      <c r="BM7" s="68" t="s">
        <v>177</v>
      </c>
    </row>
    <row r="8" spans="1:66" x14ac:dyDescent="0.25">
      <c r="A8" s="5" t="s">
        <v>25</v>
      </c>
      <c r="B8" s="5" t="s">
        <v>18</v>
      </c>
      <c r="C8" s="3">
        <v>345</v>
      </c>
      <c r="D8" s="37" t="s">
        <v>58</v>
      </c>
      <c r="E8" s="37">
        <v>345</v>
      </c>
      <c r="F8" s="5">
        <v>0</v>
      </c>
      <c r="G8" s="5"/>
      <c r="H8" s="5"/>
      <c r="I8" s="5">
        <f>F8*H8</f>
        <v>0</v>
      </c>
      <c r="J8" s="5">
        <f>I8*L8</f>
        <v>0</v>
      </c>
      <c r="K8" s="5"/>
      <c r="L8" s="5"/>
      <c r="M8" s="5"/>
      <c r="N8" s="5"/>
      <c r="O8" s="6">
        <v>0</v>
      </c>
      <c r="P8" s="6"/>
      <c r="Q8" s="6"/>
      <c r="R8" s="6">
        <f>O8*Q8</f>
        <v>0</v>
      </c>
      <c r="S8" s="6">
        <f>R8*U8</f>
        <v>0</v>
      </c>
      <c r="T8" s="6"/>
      <c r="U8" s="6"/>
      <c r="V8" s="6"/>
      <c r="W8" s="7">
        <v>0</v>
      </c>
      <c r="X8" s="7"/>
      <c r="Y8" s="7"/>
      <c r="Z8" s="7">
        <f>W8*Y8</f>
        <v>0</v>
      </c>
      <c r="AA8" s="7">
        <f>Z8*AC8</f>
        <v>0</v>
      </c>
      <c r="AB8" s="7"/>
      <c r="AC8" s="7"/>
      <c r="AD8" s="7"/>
      <c r="AE8" s="7"/>
      <c r="AF8" s="8">
        <v>345</v>
      </c>
      <c r="AG8" s="8" t="s">
        <v>79</v>
      </c>
      <c r="AH8" s="8">
        <v>0.75</v>
      </c>
      <c r="AI8" s="8">
        <f>AF8*AH8</f>
        <v>258.75</v>
      </c>
      <c r="AJ8" s="8">
        <f>AI8*AL8</f>
        <v>465.75</v>
      </c>
      <c r="AK8" s="8" t="s">
        <v>42</v>
      </c>
      <c r="AL8" s="8">
        <v>1.8</v>
      </c>
      <c r="AM8" s="8" t="s">
        <v>43</v>
      </c>
      <c r="AN8" s="8" t="s">
        <v>151</v>
      </c>
      <c r="AO8" s="9">
        <v>0</v>
      </c>
      <c r="AP8" s="9"/>
      <c r="AQ8" s="9"/>
      <c r="AR8" s="9">
        <f>AO8*AQ8</f>
        <v>0</v>
      </c>
      <c r="AS8" s="9">
        <f>AR8*AU8</f>
        <v>0</v>
      </c>
      <c r="AT8" s="9"/>
      <c r="AU8" s="9"/>
      <c r="AV8" s="9"/>
      <c r="AW8" s="51">
        <v>0</v>
      </c>
      <c r="AX8" s="51"/>
      <c r="AY8" s="51">
        <f>AW8*AX8</f>
        <v>0</v>
      </c>
      <c r="AZ8" s="51">
        <f t="shared" ref="AZ8:AZ43" si="0">AY8*BA8</f>
        <v>0</v>
      </c>
      <c r="BA8" s="51"/>
      <c r="BC8" s="62"/>
      <c r="BD8" s="62"/>
      <c r="BE8" s="62"/>
      <c r="BF8" s="62"/>
      <c r="BG8" s="62"/>
      <c r="BI8" s="65">
        <f>E8</f>
        <v>345</v>
      </c>
      <c r="BJ8" s="69">
        <v>1</v>
      </c>
      <c r="BK8" s="70">
        <f>BI8*BJ8</f>
        <v>345</v>
      </c>
      <c r="BM8" s="70">
        <f>BI8*BL8</f>
        <v>0</v>
      </c>
    </row>
    <row r="9" spans="1:66" x14ac:dyDescent="0.25">
      <c r="A9" s="5" t="s">
        <v>48</v>
      </c>
      <c r="B9" s="5" t="s">
        <v>19</v>
      </c>
      <c r="C9" s="3">
        <v>12404</v>
      </c>
      <c r="D9" s="37" t="s">
        <v>65</v>
      </c>
      <c r="E9" s="37">
        <v>3901</v>
      </c>
      <c r="F9" s="5">
        <v>0</v>
      </c>
      <c r="G9" s="39"/>
      <c r="H9" s="5"/>
      <c r="I9" s="5">
        <f t="shared" ref="I9:I89" si="1">F9*H9</f>
        <v>0</v>
      </c>
      <c r="J9" s="5">
        <f t="shared" ref="J9:J89" si="2">I9*L9</f>
        <v>0</v>
      </c>
      <c r="K9" s="5"/>
      <c r="L9" s="5"/>
      <c r="M9" s="5"/>
      <c r="N9" s="5"/>
      <c r="O9" s="6">
        <v>0</v>
      </c>
      <c r="P9" s="6"/>
      <c r="Q9" s="6"/>
      <c r="R9" s="6">
        <f t="shared" ref="R9:R89" si="3">O9*Q9</f>
        <v>0</v>
      </c>
      <c r="S9" s="6">
        <f t="shared" ref="S9:S89" si="4">R9*U9</f>
        <v>0</v>
      </c>
      <c r="T9" s="6"/>
      <c r="U9" s="6"/>
      <c r="V9" s="6"/>
      <c r="W9" s="7">
        <v>0</v>
      </c>
      <c r="X9" s="40"/>
      <c r="Y9" s="7"/>
      <c r="Z9" s="7">
        <f t="shared" ref="Z9:Z89" si="5">W9*Y9</f>
        <v>0</v>
      </c>
      <c r="AA9" s="7">
        <f t="shared" ref="AA9:AA89" si="6">Z9*AC9</f>
        <v>0</v>
      </c>
      <c r="AB9" s="7"/>
      <c r="AC9" s="7"/>
      <c r="AD9" s="7"/>
      <c r="AE9" s="7"/>
      <c r="AF9" s="8">
        <v>0</v>
      </c>
      <c r="AG9" s="8"/>
      <c r="AH9" s="8"/>
      <c r="AI9" s="8">
        <f t="shared" ref="AI9:AI89" si="7">AF9*AH9</f>
        <v>0</v>
      </c>
      <c r="AJ9" s="8">
        <f t="shared" ref="AJ9:AJ89" si="8">AI9*AL9</f>
        <v>0</v>
      </c>
      <c r="AK9" s="8"/>
      <c r="AL9" s="8"/>
      <c r="AM9" s="8"/>
      <c r="AN9" s="8"/>
      <c r="AO9" s="9">
        <v>3901</v>
      </c>
      <c r="AP9" s="9" t="s">
        <v>53</v>
      </c>
      <c r="AQ9" s="9">
        <v>0.5</v>
      </c>
      <c r="AR9" s="9">
        <f t="shared" ref="AR9:AR89" si="9">AO9*AQ9</f>
        <v>1950.5</v>
      </c>
      <c r="AS9" s="9">
        <f t="shared" ref="AS9:AS89" si="10">AR9*AU9</f>
        <v>3510.9</v>
      </c>
      <c r="AT9" s="9" t="s">
        <v>42</v>
      </c>
      <c r="AU9" s="9">
        <v>1.8</v>
      </c>
      <c r="AV9" s="9"/>
      <c r="AW9" s="51">
        <v>0</v>
      </c>
      <c r="AX9" s="51"/>
      <c r="AY9" s="51">
        <f t="shared" ref="AY9:AY89" si="11">AW9*AX9</f>
        <v>0</v>
      </c>
      <c r="AZ9" s="51">
        <f t="shared" si="0"/>
        <v>0</v>
      </c>
      <c r="BA9" s="51"/>
      <c r="BC9" s="62"/>
      <c r="BD9" s="62"/>
      <c r="BE9" s="62"/>
      <c r="BF9" s="62"/>
      <c r="BG9" s="62"/>
      <c r="BI9" s="65">
        <f t="shared" ref="BI9:BI47" si="12">E9</f>
        <v>3901</v>
      </c>
      <c r="BJ9" s="69">
        <v>0</v>
      </c>
      <c r="BK9" s="70"/>
      <c r="BM9" s="70">
        <f t="shared" ref="BM9:BM47" si="13">BI9*BL9</f>
        <v>0</v>
      </c>
    </row>
    <row r="10" spans="1:66" x14ac:dyDescent="0.25">
      <c r="A10" s="5" t="s">
        <v>48</v>
      </c>
      <c r="B10" s="5" t="s">
        <v>19</v>
      </c>
      <c r="C10" s="3">
        <v>12404</v>
      </c>
      <c r="D10" s="37" t="s">
        <v>65</v>
      </c>
      <c r="E10" s="37">
        <v>3901</v>
      </c>
      <c r="F10" s="5">
        <v>0</v>
      </c>
      <c r="G10" s="5"/>
      <c r="H10" s="5"/>
      <c r="I10" s="5">
        <f t="shared" ref="I10:I22" si="14">F10*H10</f>
        <v>0</v>
      </c>
      <c r="J10" s="5">
        <f t="shared" ref="J10:J22" si="15">I10*L10</f>
        <v>0</v>
      </c>
      <c r="K10" s="5"/>
      <c r="L10" s="5"/>
      <c r="M10" s="5"/>
      <c r="N10" s="5"/>
      <c r="O10" s="6">
        <v>0</v>
      </c>
      <c r="P10" s="6"/>
      <c r="Q10" s="6"/>
      <c r="R10" s="6">
        <f t="shared" ref="R10:R22" si="16">O10*Q10</f>
        <v>0</v>
      </c>
      <c r="S10" s="6">
        <f t="shared" ref="S10:S22" si="17">R10*U10</f>
        <v>0</v>
      </c>
      <c r="T10" s="6"/>
      <c r="U10" s="6"/>
      <c r="V10" s="6"/>
      <c r="W10" s="7">
        <v>0</v>
      </c>
      <c r="X10" s="7"/>
      <c r="Y10" s="7"/>
      <c r="Z10" s="7">
        <f t="shared" ref="Z10:Z22" si="18">W10*Y10</f>
        <v>0</v>
      </c>
      <c r="AA10" s="7">
        <f t="shared" ref="AA10:AA22" si="19">Z10*AC10</f>
        <v>0</v>
      </c>
      <c r="AB10" s="7"/>
      <c r="AC10" s="7"/>
      <c r="AD10" s="7"/>
      <c r="AE10" s="7"/>
      <c r="AF10" s="8">
        <v>0</v>
      </c>
      <c r="AG10" s="8"/>
      <c r="AH10" s="8"/>
      <c r="AI10" s="8">
        <f t="shared" ref="AI10:AI22" si="20">AF10*AH10</f>
        <v>0</v>
      </c>
      <c r="AJ10" s="8">
        <f t="shared" ref="AJ10:AJ22" si="21">AI10*AL10</f>
        <v>0</v>
      </c>
      <c r="AK10" s="8"/>
      <c r="AL10" s="8"/>
      <c r="AM10" s="8"/>
      <c r="AN10" s="8"/>
      <c r="AO10" s="9">
        <v>3901</v>
      </c>
      <c r="AP10" s="42" t="s">
        <v>159</v>
      </c>
      <c r="AQ10" s="9">
        <v>2.5</v>
      </c>
      <c r="AR10" s="9">
        <f t="shared" ref="AR10:AR22" si="22">AO10*AQ10</f>
        <v>9752.5</v>
      </c>
      <c r="AS10" s="9">
        <f t="shared" ref="AS10:AS22" si="23">AR10*AU10</f>
        <v>17554.5</v>
      </c>
      <c r="AT10" s="9" t="s">
        <v>46</v>
      </c>
      <c r="AU10" s="9">
        <v>1.8</v>
      </c>
      <c r="AV10" s="9" t="s">
        <v>44</v>
      </c>
      <c r="AW10" s="51">
        <v>0</v>
      </c>
      <c r="AX10" s="51"/>
      <c r="AY10" s="51">
        <f t="shared" ref="AY10:AY22" si="24">AW10*AX10</f>
        <v>0</v>
      </c>
      <c r="AZ10" s="51">
        <f t="shared" si="0"/>
        <v>0</v>
      </c>
      <c r="BA10" s="51"/>
      <c r="BC10" s="62"/>
      <c r="BD10" s="62"/>
      <c r="BE10" s="62"/>
      <c r="BF10" s="62"/>
      <c r="BG10" s="62"/>
      <c r="BI10" s="65">
        <f t="shared" si="12"/>
        <v>3901</v>
      </c>
      <c r="BJ10" s="69">
        <v>0</v>
      </c>
      <c r="BK10" s="70">
        <f t="shared" ref="BK10:BK47" si="25">BI10*BJ10</f>
        <v>0</v>
      </c>
      <c r="BL10" s="65">
        <v>2</v>
      </c>
      <c r="BM10" s="70">
        <f t="shared" si="13"/>
        <v>7802</v>
      </c>
    </row>
    <row r="11" spans="1:66" ht="15.75" thickBot="1" x14ac:dyDescent="0.3">
      <c r="A11" s="5" t="s">
        <v>48</v>
      </c>
      <c r="B11" s="5" t="s">
        <v>19</v>
      </c>
      <c r="C11" s="6">
        <v>12404</v>
      </c>
      <c r="D11" s="46" t="s">
        <v>65</v>
      </c>
      <c r="E11" s="46">
        <v>3901</v>
      </c>
      <c r="F11" s="5">
        <v>0</v>
      </c>
      <c r="G11" s="5"/>
      <c r="H11" s="5"/>
      <c r="I11" s="5">
        <f t="shared" ref="I11" si="26">F11*H11</f>
        <v>0</v>
      </c>
      <c r="J11" s="5">
        <f t="shared" ref="J11" si="27">I11*L11</f>
        <v>0</v>
      </c>
      <c r="K11" s="5"/>
      <c r="L11" s="5"/>
      <c r="M11" s="5"/>
      <c r="N11" s="5"/>
      <c r="O11" s="6">
        <v>1</v>
      </c>
      <c r="P11" s="6"/>
      <c r="Q11" s="6"/>
      <c r="R11" s="6">
        <f t="shared" ref="R11" si="28">O11*Q11</f>
        <v>0</v>
      </c>
      <c r="S11" s="6">
        <f t="shared" ref="S11" si="29">R11*U11</f>
        <v>0</v>
      </c>
      <c r="T11" s="6"/>
      <c r="U11" s="6"/>
      <c r="V11" s="6"/>
      <c r="W11" s="7">
        <v>0</v>
      </c>
      <c r="X11" s="7"/>
      <c r="Y11" s="7"/>
      <c r="Z11" s="7">
        <f t="shared" ref="Z11" si="30">W11*Y11</f>
        <v>0</v>
      </c>
      <c r="AA11" s="7">
        <f t="shared" ref="AA11" si="31">Z11*AC11</f>
        <v>0</v>
      </c>
      <c r="AB11" s="7"/>
      <c r="AC11" s="7"/>
      <c r="AD11" s="7"/>
      <c r="AE11" s="7"/>
      <c r="AF11" s="8">
        <v>1</v>
      </c>
      <c r="AG11" s="8"/>
      <c r="AH11" s="8"/>
      <c r="AI11" s="8">
        <f t="shared" ref="AI11" si="32">AF11*AH11</f>
        <v>0</v>
      </c>
      <c r="AJ11" s="8">
        <f t="shared" ref="AJ11" si="33">AI11*AL11</f>
        <v>0</v>
      </c>
      <c r="AK11" s="8"/>
      <c r="AL11" s="8"/>
      <c r="AM11" s="8"/>
      <c r="AN11" s="8"/>
      <c r="AO11" s="9">
        <v>3901</v>
      </c>
      <c r="AP11" s="42" t="s">
        <v>161</v>
      </c>
      <c r="AQ11" s="9">
        <v>0.85</v>
      </c>
      <c r="AR11" s="9">
        <f t="shared" si="22"/>
        <v>3315.85</v>
      </c>
      <c r="AS11" s="9">
        <f t="shared" si="23"/>
        <v>4973.7749999999996</v>
      </c>
      <c r="AT11" s="9" t="s">
        <v>162</v>
      </c>
      <c r="AU11" s="9">
        <v>1.5</v>
      </c>
      <c r="AV11" s="9"/>
      <c r="AW11" s="51">
        <v>0</v>
      </c>
      <c r="AX11" s="51"/>
      <c r="AY11" s="51"/>
      <c r="AZ11" s="51"/>
      <c r="BA11" s="51"/>
      <c r="BC11" s="62"/>
      <c r="BD11" s="62"/>
      <c r="BE11" s="62"/>
      <c r="BF11" s="62"/>
      <c r="BG11" s="62"/>
      <c r="BI11" s="65">
        <f t="shared" si="12"/>
        <v>3901</v>
      </c>
      <c r="BJ11" s="69"/>
      <c r="BK11" s="70">
        <f t="shared" si="25"/>
        <v>0</v>
      </c>
      <c r="BL11" s="65">
        <v>0.85</v>
      </c>
      <c r="BM11" s="70">
        <f t="shared" si="13"/>
        <v>3315.85</v>
      </c>
    </row>
    <row r="12" spans="1:66" ht="15.75" thickTop="1" x14ac:dyDescent="0.25">
      <c r="A12" s="5" t="s">
        <v>48</v>
      </c>
      <c r="B12" s="5" t="s">
        <v>19</v>
      </c>
      <c r="C12" s="3">
        <v>12404</v>
      </c>
      <c r="D12" s="37" t="s">
        <v>58</v>
      </c>
      <c r="E12" s="37">
        <v>1011</v>
      </c>
      <c r="F12" s="5">
        <v>0</v>
      </c>
      <c r="G12" s="5"/>
      <c r="H12" s="5"/>
      <c r="I12" s="5">
        <f t="shared" ref="I12" si="34">F12*H12</f>
        <v>0</v>
      </c>
      <c r="J12" s="5">
        <f t="shared" ref="J12" si="35">I12*L12</f>
        <v>0</v>
      </c>
      <c r="K12" s="5"/>
      <c r="L12" s="5"/>
      <c r="M12" s="5"/>
      <c r="N12" s="5"/>
      <c r="O12" s="6">
        <v>0</v>
      </c>
      <c r="P12" s="6"/>
      <c r="Q12" s="6"/>
      <c r="R12" s="6">
        <f t="shared" ref="R12" si="36">O12*Q12</f>
        <v>0</v>
      </c>
      <c r="S12" s="6">
        <f t="shared" ref="S12" si="37">R12*U12</f>
        <v>0</v>
      </c>
      <c r="T12" s="6"/>
      <c r="U12" s="6"/>
      <c r="V12" s="6"/>
      <c r="W12" s="7">
        <v>0</v>
      </c>
      <c r="X12" s="7"/>
      <c r="Y12" s="7"/>
      <c r="Z12" s="7">
        <f t="shared" ref="Z12" si="38">W12*Y12</f>
        <v>0</v>
      </c>
      <c r="AA12" s="7">
        <f t="shared" ref="AA12" si="39">Z12*AC12</f>
        <v>0</v>
      </c>
      <c r="AB12" s="7"/>
      <c r="AC12" s="7"/>
      <c r="AD12" s="7"/>
      <c r="AE12" s="7"/>
      <c r="AF12" s="8">
        <v>0</v>
      </c>
      <c r="AG12" s="8"/>
      <c r="AH12" s="8"/>
      <c r="AI12" s="8">
        <f t="shared" ref="AI12" si="40">AF12*AH12</f>
        <v>0</v>
      </c>
      <c r="AJ12" s="8">
        <f t="shared" ref="AJ12" si="41">AI12*AL12</f>
        <v>0</v>
      </c>
      <c r="AK12" s="8"/>
      <c r="AL12" s="8"/>
      <c r="AM12" s="8"/>
      <c r="AN12" s="8"/>
      <c r="AO12" s="9">
        <v>1011</v>
      </c>
      <c r="AP12" s="9" t="s">
        <v>88</v>
      </c>
      <c r="AQ12" s="9">
        <v>0.5</v>
      </c>
      <c r="AR12" s="9">
        <f t="shared" ref="AR12" si="42">AO12*AQ12</f>
        <v>505.5</v>
      </c>
      <c r="AS12" s="9">
        <f t="shared" ref="AS12" si="43">AR12*AU12</f>
        <v>909.9</v>
      </c>
      <c r="AT12" s="9" t="s">
        <v>42</v>
      </c>
      <c r="AU12" s="9">
        <v>1.8</v>
      </c>
      <c r="AV12" s="9"/>
      <c r="AW12" s="51">
        <v>0</v>
      </c>
      <c r="AX12" s="51"/>
      <c r="AY12" s="51">
        <f t="shared" ref="AY12" si="44">AW12*AX12</f>
        <v>0</v>
      </c>
      <c r="AZ12" s="51">
        <f t="shared" si="0"/>
        <v>0</v>
      </c>
      <c r="BA12" s="51"/>
      <c r="BC12" s="62"/>
      <c r="BD12" s="62"/>
      <c r="BE12" s="62"/>
      <c r="BF12" s="62"/>
      <c r="BG12" s="62"/>
      <c r="BI12" s="65">
        <f t="shared" si="12"/>
        <v>1011</v>
      </c>
      <c r="BJ12" s="73">
        <v>0.5</v>
      </c>
      <c r="BK12" s="70">
        <f t="shared" si="25"/>
        <v>505.5</v>
      </c>
      <c r="BM12" s="70">
        <f t="shared" si="13"/>
        <v>0</v>
      </c>
      <c r="BN12" t="s">
        <v>194</v>
      </c>
    </row>
    <row r="13" spans="1:66" ht="15.75" thickBot="1" x14ac:dyDescent="0.3">
      <c r="A13" s="5" t="s">
        <v>48</v>
      </c>
      <c r="B13" s="5" t="s">
        <v>19</v>
      </c>
      <c r="C13" s="3">
        <v>12404</v>
      </c>
      <c r="D13" s="37" t="s">
        <v>58</v>
      </c>
      <c r="E13" s="37">
        <v>1011</v>
      </c>
      <c r="F13" s="5">
        <v>0</v>
      </c>
      <c r="G13" s="5"/>
      <c r="H13" s="5"/>
      <c r="I13" s="5">
        <f t="shared" ref="I13:I14" si="45">F13*H13</f>
        <v>0</v>
      </c>
      <c r="J13" s="5">
        <f t="shared" ref="J13:J14" si="46">I13*L13</f>
        <v>0</v>
      </c>
      <c r="K13" s="5"/>
      <c r="L13" s="5"/>
      <c r="M13" s="5"/>
      <c r="N13" s="5"/>
      <c r="O13" s="6">
        <v>0</v>
      </c>
      <c r="P13" s="6"/>
      <c r="Q13" s="6"/>
      <c r="R13" s="6">
        <f t="shared" ref="R13" si="47">O13*Q13</f>
        <v>0</v>
      </c>
      <c r="S13" s="6">
        <f t="shared" ref="S13" si="48">R13*U13</f>
        <v>0</v>
      </c>
      <c r="T13" s="6"/>
      <c r="U13" s="6"/>
      <c r="V13" s="6"/>
      <c r="W13" s="7">
        <v>0</v>
      </c>
      <c r="X13" s="7"/>
      <c r="Y13" s="7"/>
      <c r="Z13" s="7">
        <f t="shared" ref="Z13:Z14" si="49">W13*Y13</f>
        <v>0</v>
      </c>
      <c r="AA13" s="7">
        <f t="shared" ref="AA13:AA14" si="50">Z13*AC13</f>
        <v>0</v>
      </c>
      <c r="AB13" s="7"/>
      <c r="AC13" s="7"/>
      <c r="AD13" s="7"/>
      <c r="AE13" s="7"/>
      <c r="AF13" s="8">
        <v>0</v>
      </c>
      <c r="AG13" s="8"/>
      <c r="AH13" s="8"/>
      <c r="AI13" s="8">
        <f t="shared" ref="AI13:AI14" si="51">AF13*AH13</f>
        <v>0</v>
      </c>
      <c r="AJ13" s="8">
        <f t="shared" ref="AJ13:AJ14" si="52">AI13*AL13</f>
        <v>0</v>
      </c>
      <c r="AK13" s="8"/>
      <c r="AL13" s="8"/>
      <c r="AM13" s="8"/>
      <c r="AN13" s="8"/>
      <c r="AO13" s="9">
        <v>1011</v>
      </c>
      <c r="AP13" s="42" t="s">
        <v>159</v>
      </c>
      <c r="AQ13" s="9">
        <v>2.5</v>
      </c>
      <c r="AR13" s="9">
        <f t="shared" ref="AR13:AR14" si="53">AO13*AQ13</f>
        <v>2527.5</v>
      </c>
      <c r="AS13" s="9">
        <f>AR13*AU13</f>
        <v>4549.5</v>
      </c>
      <c r="AT13" s="9" t="s">
        <v>46</v>
      </c>
      <c r="AU13" s="9">
        <v>1.8</v>
      </c>
      <c r="AV13" s="9" t="s">
        <v>44</v>
      </c>
      <c r="AW13" s="51">
        <v>0</v>
      </c>
      <c r="AX13" s="51"/>
      <c r="AY13" s="51">
        <f t="shared" ref="AY13:AY14" si="54">AW13*AX13</f>
        <v>0</v>
      </c>
      <c r="AZ13" s="51">
        <f t="shared" si="0"/>
        <v>0</v>
      </c>
      <c r="BA13" s="51"/>
      <c r="BC13" s="62"/>
      <c r="BD13" s="62"/>
      <c r="BE13" s="62"/>
      <c r="BF13" s="62"/>
      <c r="BG13" s="62"/>
      <c r="BI13" s="65">
        <f t="shared" si="12"/>
        <v>1011</v>
      </c>
      <c r="BJ13" s="74">
        <v>1</v>
      </c>
      <c r="BK13" s="70">
        <f t="shared" si="25"/>
        <v>1011</v>
      </c>
      <c r="BL13" s="65">
        <v>1.5</v>
      </c>
      <c r="BM13" s="70">
        <f t="shared" si="13"/>
        <v>1516.5</v>
      </c>
      <c r="BN13" t="s">
        <v>194</v>
      </c>
    </row>
    <row r="14" spans="1:66" ht="15.75" thickTop="1" x14ac:dyDescent="0.25">
      <c r="A14" s="5" t="s">
        <v>48</v>
      </c>
      <c r="B14" s="5" t="s">
        <v>19</v>
      </c>
      <c r="C14" s="6">
        <v>12404</v>
      </c>
      <c r="D14" s="37" t="s">
        <v>58</v>
      </c>
      <c r="E14" s="46">
        <v>1011</v>
      </c>
      <c r="F14" s="5">
        <v>0</v>
      </c>
      <c r="G14" s="5"/>
      <c r="H14" s="5"/>
      <c r="I14" s="5">
        <f t="shared" si="45"/>
        <v>0</v>
      </c>
      <c r="J14" s="5">
        <f t="shared" si="46"/>
        <v>0</v>
      </c>
      <c r="K14" s="5"/>
      <c r="L14" s="5"/>
      <c r="M14" s="5"/>
      <c r="N14" s="5"/>
      <c r="O14" s="6"/>
      <c r="P14" s="6"/>
      <c r="Q14" s="6"/>
      <c r="R14" s="6"/>
      <c r="S14" s="6"/>
      <c r="T14" s="6"/>
      <c r="U14" s="6"/>
      <c r="V14" s="6"/>
      <c r="W14" s="7">
        <v>0</v>
      </c>
      <c r="X14" s="7"/>
      <c r="Y14" s="7"/>
      <c r="Z14" s="7">
        <f t="shared" si="49"/>
        <v>0</v>
      </c>
      <c r="AA14" s="7">
        <f t="shared" si="50"/>
        <v>0</v>
      </c>
      <c r="AB14" s="7"/>
      <c r="AC14" s="7"/>
      <c r="AD14" s="7"/>
      <c r="AE14" s="7"/>
      <c r="AF14" s="8">
        <v>0</v>
      </c>
      <c r="AG14" s="8"/>
      <c r="AH14" s="8"/>
      <c r="AI14" s="8">
        <f t="shared" si="51"/>
        <v>0</v>
      </c>
      <c r="AJ14" s="8">
        <f t="shared" si="52"/>
        <v>0</v>
      </c>
      <c r="AK14" s="8"/>
      <c r="AL14" s="8"/>
      <c r="AM14" s="8"/>
      <c r="AN14" s="8"/>
      <c r="AO14" s="9">
        <v>1011</v>
      </c>
      <c r="AP14" s="42" t="s">
        <v>161</v>
      </c>
      <c r="AQ14" s="9">
        <v>0.85</v>
      </c>
      <c r="AR14" s="9">
        <f t="shared" si="53"/>
        <v>859.35</v>
      </c>
      <c r="AS14" s="9">
        <f>AR14*AU14</f>
        <v>1289.0250000000001</v>
      </c>
      <c r="AT14" s="9" t="s">
        <v>162</v>
      </c>
      <c r="AU14" s="9">
        <v>1.5</v>
      </c>
      <c r="AV14" s="9"/>
      <c r="AW14" s="51">
        <v>0</v>
      </c>
      <c r="AX14" s="51"/>
      <c r="AY14" s="51">
        <f t="shared" si="54"/>
        <v>0</v>
      </c>
      <c r="AZ14" s="51">
        <f t="shared" si="0"/>
        <v>0</v>
      </c>
      <c r="BA14" s="51"/>
      <c r="BC14" s="62"/>
      <c r="BD14" s="62"/>
      <c r="BE14" s="62"/>
      <c r="BF14" s="62"/>
      <c r="BG14" s="62"/>
      <c r="BI14" s="65">
        <f t="shared" si="12"/>
        <v>1011</v>
      </c>
      <c r="BJ14" s="69"/>
      <c r="BK14" s="70">
        <f t="shared" si="25"/>
        <v>0</v>
      </c>
      <c r="BL14" s="65">
        <v>0.85</v>
      </c>
      <c r="BM14" s="70">
        <f t="shared" si="13"/>
        <v>859.35</v>
      </c>
    </row>
    <row r="15" spans="1:66" ht="15.75" customHeight="1" x14ac:dyDescent="0.25">
      <c r="A15" s="5" t="s">
        <v>55</v>
      </c>
      <c r="B15" s="5" t="s">
        <v>19</v>
      </c>
      <c r="C15" s="3">
        <v>12404</v>
      </c>
      <c r="D15" s="37" t="s">
        <v>74</v>
      </c>
      <c r="E15" s="37">
        <v>461</v>
      </c>
      <c r="F15" s="5">
        <v>0</v>
      </c>
      <c r="G15" s="5"/>
      <c r="H15" s="5"/>
      <c r="I15" s="5">
        <f t="shared" ref="I15" si="55">F15*H15</f>
        <v>0</v>
      </c>
      <c r="J15" s="5">
        <f t="shared" ref="J15" si="56">I15*L15</f>
        <v>0</v>
      </c>
      <c r="K15" s="5"/>
      <c r="L15" s="5"/>
      <c r="M15" s="5"/>
      <c r="N15" s="5"/>
      <c r="O15" s="6">
        <v>0</v>
      </c>
      <c r="P15" s="6"/>
      <c r="Q15" s="6"/>
      <c r="R15" s="6">
        <f t="shared" ref="R15" si="57">O15*Q15</f>
        <v>0</v>
      </c>
      <c r="S15" s="6">
        <f t="shared" ref="S15" si="58">R15*U15</f>
        <v>0</v>
      </c>
      <c r="T15" s="6"/>
      <c r="U15" s="6"/>
      <c r="V15" s="6"/>
      <c r="W15" s="51">
        <v>461</v>
      </c>
      <c r="X15" s="51" t="s">
        <v>117</v>
      </c>
      <c r="Y15" s="51">
        <v>0.5</v>
      </c>
      <c r="Z15" s="51">
        <f t="shared" ref="Z15" si="59">W15*Y15</f>
        <v>230.5</v>
      </c>
      <c r="AA15" s="51">
        <f t="shared" ref="AA15" si="60">Z15*AC15</f>
        <v>414.90000000000003</v>
      </c>
      <c r="AB15" s="51" t="s">
        <v>42</v>
      </c>
      <c r="AC15" s="51">
        <v>1.8</v>
      </c>
      <c r="AD15" s="51" t="s">
        <v>45</v>
      </c>
      <c r="AE15" s="51" t="s">
        <v>152</v>
      </c>
      <c r="AF15" s="8">
        <v>0</v>
      </c>
      <c r="AG15" s="8"/>
      <c r="AH15" s="8"/>
      <c r="AI15" s="8">
        <f t="shared" ref="AI15" si="61">AF15*AH15</f>
        <v>0</v>
      </c>
      <c r="AJ15" s="8">
        <f t="shared" ref="AJ15" si="62">AI15*AL15</f>
        <v>0</v>
      </c>
      <c r="AK15" s="8"/>
      <c r="AL15" s="8"/>
      <c r="AM15" s="8"/>
      <c r="AN15" s="8"/>
      <c r="AO15" s="9">
        <v>0</v>
      </c>
      <c r="AP15" s="9"/>
      <c r="AQ15" s="9">
        <v>0</v>
      </c>
      <c r="AR15" s="9">
        <f t="shared" ref="AR15" si="63">AO15*AQ15</f>
        <v>0</v>
      </c>
      <c r="AS15" s="9">
        <f t="shared" ref="AS15" si="64">AR15*AU15</f>
        <v>0</v>
      </c>
      <c r="AT15" s="9"/>
      <c r="AU15" s="9"/>
      <c r="AV15" s="9"/>
      <c r="AW15" s="51">
        <v>0</v>
      </c>
      <c r="AX15" s="51"/>
      <c r="AY15" s="51">
        <f t="shared" ref="AY15" si="65">AW15*AX15</f>
        <v>0</v>
      </c>
      <c r="AZ15" s="51">
        <f t="shared" si="0"/>
        <v>0</v>
      </c>
      <c r="BA15" s="51"/>
      <c r="BC15" s="62"/>
      <c r="BD15" s="62"/>
      <c r="BE15" s="62"/>
      <c r="BF15" s="62"/>
      <c r="BG15" s="62"/>
      <c r="BI15" s="65">
        <f t="shared" si="12"/>
        <v>461</v>
      </c>
      <c r="BJ15" s="69">
        <v>0</v>
      </c>
      <c r="BK15" s="70">
        <f t="shared" si="25"/>
        <v>0</v>
      </c>
      <c r="BM15" s="70">
        <f t="shared" si="13"/>
        <v>0</v>
      </c>
    </row>
    <row r="16" spans="1:66" ht="15.75" customHeight="1" x14ac:dyDescent="0.25">
      <c r="A16" s="5" t="s">
        <v>55</v>
      </c>
      <c r="B16" s="5" t="s">
        <v>19</v>
      </c>
      <c r="C16" s="3">
        <v>12404</v>
      </c>
      <c r="D16" s="37" t="s">
        <v>54</v>
      </c>
      <c r="E16" s="37">
        <v>878</v>
      </c>
      <c r="F16" s="5">
        <v>0</v>
      </c>
      <c r="G16" s="5"/>
      <c r="H16" s="5"/>
      <c r="I16" s="5">
        <f t="shared" si="14"/>
        <v>0</v>
      </c>
      <c r="J16" s="5">
        <f t="shared" si="15"/>
        <v>0</v>
      </c>
      <c r="K16" s="5"/>
      <c r="L16" s="5"/>
      <c r="M16" s="5"/>
      <c r="N16" s="5"/>
      <c r="O16" s="6">
        <v>0</v>
      </c>
      <c r="P16" s="6"/>
      <c r="Q16" s="6"/>
      <c r="R16" s="6">
        <f t="shared" si="16"/>
        <v>0</v>
      </c>
      <c r="S16" s="6">
        <f t="shared" si="17"/>
        <v>0</v>
      </c>
      <c r="T16" s="6"/>
      <c r="U16" s="6"/>
      <c r="V16" s="6"/>
      <c r="W16" s="51">
        <v>878</v>
      </c>
      <c r="X16" s="51" t="s">
        <v>79</v>
      </c>
      <c r="Y16" s="51">
        <v>0.5</v>
      </c>
      <c r="Z16" s="51">
        <f t="shared" si="18"/>
        <v>439</v>
      </c>
      <c r="AA16" s="51">
        <f t="shared" si="19"/>
        <v>790.2</v>
      </c>
      <c r="AB16" s="51" t="s">
        <v>42</v>
      </c>
      <c r="AC16" s="51">
        <v>1.8</v>
      </c>
      <c r="AD16" s="51" t="s">
        <v>80</v>
      </c>
      <c r="AE16" s="51" t="s">
        <v>152</v>
      </c>
      <c r="AF16" s="8">
        <v>0</v>
      </c>
      <c r="AG16" s="8"/>
      <c r="AH16" s="8"/>
      <c r="AI16" s="8">
        <f t="shared" si="20"/>
        <v>0</v>
      </c>
      <c r="AJ16" s="8">
        <f t="shared" si="21"/>
        <v>0</v>
      </c>
      <c r="AK16" s="8"/>
      <c r="AL16" s="8"/>
      <c r="AM16" s="8"/>
      <c r="AN16" s="8"/>
      <c r="AO16" s="9">
        <v>0</v>
      </c>
      <c r="AP16" s="9"/>
      <c r="AQ16" s="9">
        <v>0</v>
      </c>
      <c r="AR16" s="9">
        <f t="shared" si="22"/>
        <v>0</v>
      </c>
      <c r="AS16" s="9">
        <f t="shared" si="23"/>
        <v>0</v>
      </c>
      <c r="AT16" s="9"/>
      <c r="AU16" s="9"/>
      <c r="AV16" s="9"/>
      <c r="AW16" s="51">
        <v>0</v>
      </c>
      <c r="AX16" s="51"/>
      <c r="AY16" s="51">
        <f t="shared" si="24"/>
        <v>0</v>
      </c>
      <c r="AZ16" s="51">
        <f t="shared" si="0"/>
        <v>0</v>
      </c>
      <c r="BA16" s="51"/>
      <c r="BC16" s="62"/>
      <c r="BD16" s="62"/>
      <c r="BE16" s="62"/>
      <c r="BF16" s="62"/>
      <c r="BG16" s="62"/>
      <c r="BI16" s="65">
        <f t="shared" si="12"/>
        <v>878</v>
      </c>
      <c r="BJ16" s="69">
        <v>0</v>
      </c>
      <c r="BK16" s="70">
        <f t="shared" si="25"/>
        <v>0</v>
      </c>
      <c r="BM16" s="70">
        <f t="shared" si="13"/>
        <v>0</v>
      </c>
    </row>
    <row r="17" spans="1:66" ht="15.75" thickBot="1" x14ac:dyDescent="0.3">
      <c r="A17" s="5" t="s">
        <v>55</v>
      </c>
      <c r="B17" s="5" t="s">
        <v>19</v>
      </c>
      <c r="C17" s="3">
        <v>12405</v>
      </c>
      <c r="D17" s="37" t="s">
        <v>62</v>
      </c>
      <c r="E17" s="37">
        <v>1337</v>
      </c>
      <c r="F17" s="51">
        <v>1337</v>
      </c>
      <c r="G17" s="52" t="s">
        <v>82</v>
      </c>
      <c r="H17" s="51">
        <v>3.19</v>
      </c>
      <c r="I17" s="51">
        <f t="shared" ref="I17" si="66">F17*H17</f>
        <v>4265.03</v>
      </c>
      <c r="J17" s="51">
        <f t="shared" ref="J17" si="67">I17*L17</f>
        <v>6824.0479999999998</v>
      </c>
      <c r="K17" s="51" t="s">
        <v>81</v>
      </c>
      <c r="L17" s="51">
        <v>1.6</v>
      </c>
      <c r="M17" s="51" t="s">
        <v>45</v>
      </c>
      <c r="N17" s="51" t="s">
        <v>151</v>
      </c>
      <c r="O17" s="51">
        <v>0</v>
      </c>
      <c r="P17" s="51"/>
      <c r="Q17" s="51"/>
      <c r="R17" s="51">
        <f t="shared" ref="R17:R18" si="68">O17*Q17</f>
        <v>0</v>
      </c>
      <c r="S17" s="51">
        <f t="shared" ref="S17:S18" si="69">R17*U17</f>
        <v>0</v>
      </c>
      <c r="T17" s="51"/>
      <c r="U17" s="51"/>
      <c r="V17" s="51"/>
      <c r="W17" s="51">
        <v>1337</v>
      </c>
      <c r="X17" s="52" t="s">
        <v>83</v>
      </c>
      <c r="Y17" s="51">
        <v>1.25</v>
      </c>
      <c r="Z17" s="51">
        <f t="shared" ref="Z17:Z18" si="70">W17*Y17</f>
        <v>1671.25</v>
      </c>
      <c r="AA17" s="51">
        <f t="shared" ref="AA17:AA18" si="71">Z17*AC17</f>
        <v>2339.75</v>
      </c>
      <c r="AB17" s="51" t="s">
        <v>47</v>
      </c>
      <c r="AC17" s="51">
        <v>1.4</v>
      </c>
      <c r="AD17" s="51" t="s">
        <v>45</v>
      </c>
      <c r="AE17" s="51" t="s">
        <v>151</v>
      </c>
      <c r="AF17" s="51">
        <v>1337</v>
      </c>
      <c r="AG17" s="52" t="s">
        <v>84</v>
      </c>
      <c r="AH17" s="51">
        <v>1.25</v>
      </c>
      <c r="AI17" s="51">
        <f t="shared" ref="AI17" si="72">AF17*AH17</f>
        <v>1671.25</v>
      </c>
      <c r="AJ17" s="51">
        <f t="shared" ref="AJ17" si="73">AI17*AL17</f>
        <v>3008.25</v>
      </c>
      <c r="AK17" s="51" t="s">
        <v>42</v>
      </c>
      <c r="AL17" s="51">
        <v>1.8</v>
      </c>
      <c r="AM17" s="51" t="s">
        <v>85</v>
      </c>
      <c r="AN17" s="51" t="s">
        <v>152</v>
      </c>
      <c r="AO17" s="9">
        <v>0</v>
      </c>
      <c r="AP17" s="9"/>
      <c r="AQ17" s="9">
        <v>0</v>
      </c>
      <c r="AR17" s="9">
        <f t="shared" ref="AR17" si="74">AO17*AQ17</f>
        <v>0</v>
      </c>
      <c r="AS17" s="9">
        <f t="shared" ref="AS17" si="75">AR17*AU17</f>
        <v>0</v>
      </c>
      <c r="AT17" s="9"/>
      <c r="AU17" s="9"/>
      <c r="AV17" s="9"/>
      <c r="AW17" s="51">
        <v>0</v>
      </c>
      <c r="AX17" s="51"/>
      <c r="AY17" s="51">
        <f t="shared" ref="AY17:AY18" si="76">AW17*AX17</f>
        <v>0</v>
      </c>
      <c r="AZ17" s="51">
        <f t="shared" si="0"/>
        <v>0</v>
      </c>
      <c r="BA17" s="51"/>
      <c r="BC17" s="62"/>
      <c r="BD17" s="62"/>
      <c r="BE17" s="62"/>
      <c r="BF17" s="62"/>
      <c r="BG17" s="62"/>
      <c r="BI17" s="65">
        <f t="shared" si="12"/>
        <v>1337</v>
      </c>
      <c r="BJ17" s="69">
        <v>0</v>
      </c>
      <c r="BK17" s="70">
        <f t="shared" si="25"/>
        <v>0</v>
      </c>
      <c r="BL17" s="65">
        <v>0.24</v>
      </c>
      <c r="BM17" s="70">
        <f t="shared" si="13"/>
        <v>320.88</v>
      </c>
    </row>
    <row r="18" spans="1:66" ht="15.75" thickBot="1" x14ac:dyDescent="0.3">
      <c r="A18" s="5" t="s">
        <v>55</v>
      </c>
      <c r="B18" s="5" t="s">
        <v>19</v>
      </c>
      <c r="C18" s="3">
        <v>12406</v>
      </c>
      <c r="D18" s="37" t="s">
        <v>135</v>
      </c>
      <c r="E18" s="37">
        <v>112</v>
      </c>
      <c r="F18" s="51">
        <v>112</v>
      </c>
      <c r="G18" s="52" t="s">
        <v>82</v>
      </c>
      <c r="H18" s="51">
        <v>3.19</v>
      </c>
      <c r="I18" s="51">
        <f t="shared" ref="I18" si="77">F18*H18</f>
        <v>357.28</v>
      </c>
      <c r="J18" s="51">
        <f t="shared" ref="J18" si="78">I18*L18</f>
        <v>571.64800000000002</v>
      </c>
      <c r="K18" s="51" t="s">
        <v>81</v>
      </c>
      <c r="L18" s="51">
        <v>1.6</v>
      </c>
      <c r="M18" s="51" t="s">
        <v>45</v>
      </c>
      <c r="N18" s="51" t="s">
        <v>151</v>
      </c>
      <c r="O18" s="51">
        <v>0</v>
      </c>
      <c r="P18" s="51"/>
      <c r="Q18" s="51"/>
      <c r="R18" s="51">
        <f t="shared" si="68"/>
        <v>0</v>
      </c>
      <c r="S18" s="51">
        <f t="shared" si="69"/>
        <v>0</v>
      </c>
      <c r="T18" s="51"/>
      <c r="U18" s="51"/>
      <c r="V18" s="51"/>
      <c r="W18" s="51">
        <v>112</v>
      </c>
      <c r="X18" s="52" t="s">
        <v>83</v>
      </c>
      <c r="Y18" s="51">
        <v>1.25</v>
      </c>
      <c r="Z18" s="51">
        <f t="shared" si="70"/>
        <v>140</v>
      </c>
      <c r="AA18" s="51">
        <f t="shared" si="71"/>
        <v>196</v>
      </c>
      <c r="AB18" s="51" t="s">
        <v>47</v>
      </c>
      <c r="AC18" s="51">
        <v>1.4</v>
      </c>
      <c r="AD18" s="51" t="s">
        <v>45</v>
      </c>
      <c r="AE18" s="51" t="s">
        <v>151</v>
      </c>
      <c r="AF18" s="8">
        <v>112</v>
      </c>
      <c r="AG18" s="64" t="s">
        <v>199</v>
      </c>
      <c r="AH18" s="49">
        <v>0.26</v>
      </c>
      <c r="AI18" s="49">
        <f t="shared" ref="AI18" si="79">AF18*AH18</f>
        <v>29.12</v>
      </c>
      <c r="AJ18" s="49">
        <f t="shared" ref="AJ18" si="80">AI18*AL18</f>
        <v>52.416000000000004</v>
      </c>
      <c r="AK18" s="8" t="s">
        <v>42</v>
      </c>
      <c r="AL18" s="8">
        <v>1.8</v>
      </c>
      <c r="AM18" s="8" t="s">
        <v>85</v>
      </c>
      <c r="AN18" s="8" t="s">
        <v>152</v>
      </c>
      <c r="AO18" s="9">
        <v>0</v>
      </c>
      <c r="AP18" s="9"/>
      <c r="AQ18" s="9">
        <v>1</v>
      </c>
      <c r="AR18" s="9">
        <f t="shared" ref="AR18" si="81">AO18*AQ18</f>
        <v>0</v>
      </c>
      <c r="AS18" s="9">
        <f t="shared" ref="AS18" si="82">AR18*AU18</f>
        <v>0</v>
      </c>
      <c r="AT18" s="9"/>
      <c r="AU18" s="9"/>
      <c r="AV18" s="9"/>
      <c r="AW18" s="51">
        <v>0</v>
      </c>
      <c r="AX18" s="51"/>
      <c r="AY18" s="51">
        <f t="shared" si="76"/>
        <v>0</v>
      </c>
      <c r="AZ18" s="51">
        <f t="shared" si="0"/>
        <v>0</v>
      </c>
      <c r="BA18" s="51"/>
      <c r="BC18" s="63" t="s">
        <v>200</v>
      </c>
      <c r="BD18" s="62">
        <v>0.99</v>
      </c>
      <c r="BE18" s="62">
        <f>BD18*AF18</f>
        <v>110.88</v>
      </c>
      <c r="BF18" s="62">
        <f>BE18*AL18</f>
        <v>199.584</v>
      </c>
      <c r="BG18" s="8" t="s">
        <v>171</v>
      </c>
      <c r="BI18" s="65">
        <f t="shared" si="12"/>
        <v>112</v>
      </c>
      <c r="BJ18" s="75">
        <v>1.5</v>
      </c>
      <c r="BK18" s="70">
        <f t="shared" si="25"/>
        <v>168</v>
      </c>
      <c r="BM18" s="70">
        <f t="shared" si="13"/>
        <v>0</v>
      </c>
      <c r="BN18" t="s">
        <v>201</v>
      </c>
    </row>
    <row r="19" spans="1:66" ht="15.75" thickBot="1" x14ac:dyDescent="0.3">
      <c r="A19" s="5" t="s">
        <v>55</v>
      </c>
      <c r="B19" s="5" t="s">
        <v>19</v>
      </c>
      <c r="C19" s="3">
        <v>12404</v>
      </c>
      <c r="D19" s="37" t="s">
        <v>57</v>
      </c>
      <c r="E19" s="37">
        <v>1993</v>
      </c>
      <c r="F19" s="51">
        <v>1993</v>
      </c>
      <c r="G19" s="52" t="s">
        <v>86</v>
      </c>
      <c r="H19" s="51">
        <v>0.34</v>
      </c>
      <c r="I19" s="51">
        <f t="shared" si="14"/>
        <v>677.62</v>
      </c>
      <c r="J19" s="51">
        <f t="shared" si="15"/>
        <v>948.66799999999989</v>
      </c>
      <c r="K19" s="51" t="s">
        <v>47</v>
      </c>
      <c r="L19" s="51">
        <v>1.4</v>
      </c>
      <c r="M19" s="51" t="s">
        <v>45</v>
      </c>
      <c r="N19" s="51" t="s">
        <v>151</v>
      </c>
      <c r="O19" s="51">
        <v>0</v>
      </c>
      <c r="P19" s="51"/>
      <c r="Q19" s="51"/>
      <c r="R19" s="51">
        <f t="shared" si="16"/>
        <v>0</v>
      </c>
      <c r="S19" s="51">
        <f t="shared" si="17"/>
        <v>0</v>
      </c>
      <c r="T19" s="51"/>
      <c r="U19" s="51"/>
      <c r="V19" s="51"/>
      <c r="W19" s="51">
        <v>1993</v>
      </c>
      <c r="X19" s="52" t="s">
        <v>87</v>
      </c>
      <c r="Y19" s="51">
        <v>3</v>
      </c>
      <c r="Z19" s="51">
        <f t="shared" si="18"/>
        <v>5979</v>
      </c>
      <c r="AA19" s="51">
        <f t="shared" si="19"/>
        <v>8370.6</v>
      </c>
      <c r="AB19" s="51" t="s">
        <v>47</v>
      </c>
      <c r="AC19" s="51">
        <v>1.4</v>
      </c>
      <c r="AD19" s="51" t="s">
        <v>45</v>
      </c>
      <c r="AE19" s="51" t="s">
        <v>151</v>
      </c>
      <c r="AF19" s="51">
        <v>1993</v>
      </c>
      <c r="AG19" s="51" t="s">
        <v>179</v>
      </c>
      <c r="AH19" s="51">
        <v>1</v>
      </c>
      <c r="AI19" s="51">
        <f t="shared" si="20"/>
        <v>1993</v>
      </c>
      <c r="AJ19" s="51">
        <f>AI19*AL19</f>
        <v>3587.4</v>
      </c>
      <c r="AK19" s="51" t="s">
        <v>42</v>
      </c>
      <c r="AL19" s="51">
        <v>1.8</v>
      </c>
      <c r="AM19" s="51" t="s">
        <v>89</v>
      </c>
      <c r="AN19" s="51" t="s">
        <v>152</v>
      </c>
      <c r="AO19" s="9">
        <v>0</v>
      </c>
      <c r="AP19" s="9"/>
      <c r="AQ19" s="9">
        <v>0</v>
      </c>
      <c r="AR19" s="9">
        <f t="shared" si="22"/>
        <v>0</v>
      </c>
      <c r="AS19" s="9">
        <f t="shared" si="23"/>
        <v>0</v>
      </c>
      <c r="AT19" s="9"/>
      <c r="AU19" s="9"/>
      <c r="AV19" s="9"/>
      <c r="AW19" s="51">
        <v>0</v>
      </c>
      <c r="AX19" s="51"/>
      <c r="AY19" s="51">
        <f t="shared" si="24"/>
        <v>0</v>
      </c>
      <c r="AZ19" s="51">
        <f t="shared" si="0"/>
        <v>0</v>
      </c>
      <c r="BA19" s="51"/>
      <c r="BC19" s="63"/>
      <c r="BD19" s="62"/>
      <c r="BE19" s="62"/>
      <c r="BF19" s="62"/>
      <c r="BG19" s="62"/>
      <c r="BI19" s="65">
        <f t="shared" si="12"/>
        <v>1993</v>
      </c>
      <c r="BJ19" s="69">
        <v>0</v>
      </c>
      <c r="BK19" s="70">
        <f t="shared" si="25"/>
        <v>0</v>
      </c>
      <c r="BM19" s="70">
        <f t="shared" si="13"/>
        <v>0</v>
      </c>
    </row>
    <row r="20" spans="1:66" ht="15.75" thickBot="1" x14ac:dyDescent="0.3">
      <c r="A20" s="5" t="s">
        <v>55</v>
      </c>
      <c r="B20" s="5" t="s">
        <v>19</v>
      </c>
      <c r="C20" s="3">
        <v>12403</v>
      </c>
      <c r="D20" s="37" t="s">
        <v>136</v>
      </c>
      <c r="E20" s="37">
        <v>254</v>
      </c>
      <c r="F20" s="51">
        <v>254</v>
      </c>
      <c r="G20" s="52" t="s">
        <v>86</v>
      </c>
      <c r="H20" s="51">
        <v>0.34</v>
      </c>
      <c r="I20" s="51">
        <f t="shared" ref="I20" si="83">F20*H20</f>
        <v>86.36</v>
      </c>
      <c r="J20" s="51">
        <f t="shared" ref="J20" si="84">I20*L20</f>
        <v>120.904</v>
      </c>
      <c r="K20" s="51" t="s">
        <v>47</v>
      </c>
      <c r="L20" s="51">
        <v>1.4</v>
      </c>
      <c r="M20" s="51" t="s">
        <v>45</v>
      </c>
      <c r="N20" s="51" t="s">
        <v>151</v>
      </c>
      <c r="O20" s="51">
        <v>0</v>
      </c>
      <c r="P20" s="51"/>
      <c r="Q20" s="51"/>
      <c r="R20" s="51">
        <f t="shared" si="16"/>
        <v>0</v>
      </c>
      <c r="S20" s="51">
        <f t="shared" si="17"/>
        <v>0</v>
      </c>
      <c r="T20" s="51"/>
      <c r="U20" s="51"/>
      <c r="V20" s="51"/>
      <c r="W20" s="51">
        <v>254</v>
      </c>
      <c r="X20" s="52" t="s">
        <v>134</v>
      </c>
      <c r="Y20" s="51">
        <v>3</v>
      </c>
      <c r="Z20" s="51">
        <f t="shared" si="18"/>
        <v>762</v>
      </c>
      <c r="AA20" s="51">
        <f t="shared" si="19"/>
        <v>1066.8</v>
      </c>
      <c r="AB20" s="51" t="s">
        <v>47</v>
      </c>
      <c r="AC20" s="51">
        <v>1.4</v>
      </c>
      <c r="AD20" s="51" t="s">
        <v>45</v>
      </c>
      <c r="AE20" s="51" t="s">
        <v>151</v>
      </c>
      <c r="AF20" s="8">
        <v>254</v>
      </c>
      <c r="AG20" s="8" t="s">
        <v>179</v>
      </c>
      <c r="AH20" s="8">
        <v>1</v>
      </c>
      <c r="AI20" s="8">
        <f t="shared" ref="AI20" si="85">AF20*AH20</f>
        <v>254</v>
      </c>
      <c r="AJ20" s="8">
        <f t="shared" ref="AJ20" si="86">AI20*AL20</f>
        <v>457.2</v>
      </c>
      <c r="AK20" s="8" t="s">
        <v>42</v>
      </c>
      <c r="AL20" s="8">
        <v>1.8</v>
      </c>
      <c r="AM20" s="8" t="s">
        <v>89</v>
      </c>
      <c r="AN20" s="8" t="s">
        <v>152</v>
      </c>
      <c r="AO20" s="9">
        <v>0</v>
      </c>
      <c r="AP20" s="9"/>
      <c r="AQ20" s="9">
        <v>0</v>
      </c>
      <c r="AR20" s="9">
        <f t="shared" ref="AR20" si="87">AO20*AQ20</f>
        <v>0</v>
      </c>
      <c r="AS20" s="9">
        <f t="shared" ref="AS20" si="88">AR20*AU20</f>
        <v>0</v>
      </c>
      <c r="AT20" s="9"/>
      <c r="AU20" s="9"/>
      <c r="AV20" s="9"/>
      <c r="AW20" s="51">
        <v>0</v>
      </c>
      <c r="AX20" s="51"/>
      <c r="AY20" s="51">
        <f t="shared" si="24"/>
        <v>0</v>
      </c>
      <c r="AZ20" s="51">
        <f t="shared" si="0"/>
        <v>0</v>
      </c>
      <c r="BA20" s="51"/>
      <c r="BC20" s="63"/>
      <c r="BD20" s="62"/>
      <c r="BE20" s="62"/>
      <c r="BF20" s="62"/>
      <c r="BG20" s="62"/>
      <c r="BI20" s="65">
        <f t="shared" si="12"/>
        <v>254</v>
      </c>
      <c r="BJ20" s="75">
        <v>1.24</v>
      </c>
      <c r="BK20" s="70">
        <f t="shared" si="25"/>
        <v>314.95999999999998</v>
      </c>
      <c r="BM20" s="70">
        <f t="shared" si="13"/>
        <v>0</v>
      </c>
      <c r="BN20" t="s">
        <v>202</v>
      </c>
    </row>
    <row r="21" spans="1:66" ht="15.75" thickBot="1" x14ac:dyDescent="0.3">
      <c r="A21" s="5" t="s">
        <v>55</v>
      </c>
      <c r="B21" s="5" t="s">
        <v>19</v>
      </c>
      <c r="C21" s="3">
        <v>12404</v>
      </c>
      <c r="D21" s="37" t="s">
        <v>128</v>
      </c>
      <c r="E21" s="37">
        <v>212</v>
      </c>
      <c r="F21" s="5">
        <v>0</v>
      </c>
      <c r="G21" s="5"/>
      <c r="H21" s="5"/>
      <c r="I21" s="5">
        <f t="shared" si="14"/>
        <v>0</v>
      </c>
      <c r="J21" s="5">
        <f t="shared" si="15"/>
        <v>0</v>
      </c>
      <c r="K21" s="5"/>
      <c r="L21" s="5"/>
      <c r="M21" s="5"/>
      <c r="N21" s="5"/>
      <c r="O21" s="6">
        <v>0</v>
      </c>
      <c r="P21" s="6"/>
      <c r="Q21" s="6"/>
      <c r="R21" s="6">
        <f t="shared" si="16"/>
        <v>0</v>
      </c>
      <c r="S21" s="6">
        <f t="shared" si="17"/>
        <v>0</v>
      </c>
      <c r="T21" s="6"/>
      <c r="U21" s="6"/>
      <c r="V21" s="6"/>
      <c r="W21" s="7">
        <v>212</v>
      </c>
      <c r="X21" s="7" t="s">
        <v>88</v>
      </c>
      <c r="Y21" s="7">
        <v>0.5</v>
      </c>
      <c r="Z21" s="7">
        <f t="shared" si="18"/>
        <v>106</v>
      </c>
      <c r="AA21" s="7">
        <f t="shared" si="19"/>
        <v>190.8</v>
      </c>
      <c r="AB21" s="7" t="s">
        <v>42</v>
      </c>
      <c r="AC21" s="7">
        <v>1.8</v>
      </c>
      <c r="AD21" s="7" t="s">
        <v>129</v>
      </c>
      <c r="AE21" s="7" t="s">
        <v>152</v>
      </c>
      <c r="AF21" s="8">
        <v>212</v>
      </c>
      <c r="AG21" s="41" t="s">
        <v>130</v>
      </c>
      <c r="AH21" s="8">
        <v>1.5</v>
      </c>
      <c r="AI21" s="8">
        <f t="shared" si="20"/>
        <v>318</v>
      </c>
      <c r="AJ21" s="8">
        <f t="shared" si="21"/>
        <v>572.4</v>
      </c>
      <c r="AK21" s="8" t="s">
        <v>42</v>
      </c>
      <c r="AL21" s="8">
        <v>1.8</v>
      </c>
      <c r="AM21" s="8" t="s">
        <v>85</v>
      </c>
      <c r="AN21" s="8" t="s">
        <v>152</v>
      </c>
      <c r="AO21" s="9">
        <v>0</v>
      </c>
      <c r="AP21" s="9"/>
      <c r="AQ21" s="9"/>
      <c r="AR21" s="9"/>
      <c r="AS21" s="9"/>
      <c r="AT21" s="9"/>
      <c r="AU21" s="9"/>
      <c r="AV21" s="9"/>
      <c r="AW21" s="51">
        <v>0</v>
      </c>
      <c r="AX21" s="51"/>
      <c r="AY21" s="51">
        <f t="shared" si="24"/>
        <v>0</v>
      </c>
      <c r="AZ21" s="51">
        <f t="shared" si="0"/>
        <v>0</v>
      </c>
      <c r="BA21" s="51"/>
      <c r="BC21" s="63"/>
      <c r="BD21" s="62"/>
      <c r="BE21" s="62"/>
      <c r="BF21" s="62"/>
      <c r="BG21" s="62"/>
      <c r="BI21" s="65">
        <f t="shared" si="12"/>
        <v>212</v>
      </c>
      <c r="BJ21" s="69">
        <v>2.75</v>
      </c>
      <c r="BK21" s="70">
        <f t="shared" si="25"/>
        <v>583</v>
      </c>
      <c r="BM21" s="70">
        <f t="shared" si="13"/>
        <v>0</v>
      </c>
    </row>
    <row r="22" spans="1:66" ht="15.75" thickBot="1" x14ac:dyDescent="0.3">
      <c r="A22" s="5" t="s">
        <v>55</v>
      </c>
      <c r="B22" s="5" t="s">
        <v>19</v>
      </c>
      <c r="C22" s="3">
        <v>12404</v>
      </c>
      <c r="D22" s="37" t="s">
        <v>58</v>
      </c>
      <c r="E22" s="37">
        <f>C22-E9-E12-E15-E16-E17-E18 -E19-E20-E21</f>
        <v>2245</v>
      </c>
      <c r="F22" s="5">
        <v>0</v>
      </c>
      <c r="G22" s="5"/>
      <c r="H22" s="5"/>
      <c r="I22" s="5">
        <f t="shared" si="14"/>
        <v>0</v>
      </c>
      <c r="J22" s="5">
        <f t="shared" si="15"/>
        <v>0</v>
      </c>
      <c r="K22" s="5"/>
      <c r="L22" s="5"/>
      <c r="M22" s="5"/>
      <c r="N22" s="5"/>
      <c r="O22" s="6">
        <v>0</v>
      </c>
      <c r="P22" s="6"/>
      <c r="Q22" s="6"/>
      <c r="R22" s="6">
        <f t="shared" si="16"/>
        <v>0</v>
      </c>
      <c r="S22" s="6">
        <f t="shared" si="17"/>
        <v>0</v>
      </c>
      <c r="T22" s="6"/>
      <c r="U22" s="6"/>
      <c r="V22" s="6"/>
      <c r="W22" s="7">
        <v>2245</v>
      </c>
      <c r="X22" s="7" t="s">
        <v>79</v>
      </c>
      <c r="Y22" s="7">
        <v>0.24</v>
      </c>
      <c r="Z22" s="7">
        <f t="shared" si="18"/>
        <v>538.79999999999995</v>
      </c>
      <c r="AA22" s="7">
        <f t="shared" si="19"/>
        <v>969.83999999999992</v>
      </c>
      <c r="AB22" s="7" t="s">
        <v>42</v>
      </c>
      <c r="AC22" s="7">
        <v>1.8</v>
      </c>
      <c r="AD22" s="7" t="s">
        <v>90</v>
      </c>
      <c r="AE22" s="7" t="s">
        <v>152</v>
      </c>
      <c r="AF22" s="8">
        <v>0</v>
      </c>
      <c r="AG22" s="8"/>
      <c r="AH22" s="8"/>
      <c r="AI22" s="8">
        <f t="shared" si="20"/>
        <v>0</v>
      </c>
      <c r="AJ22" s="8">
        <f t="shared" si="21"/>
        <v>0</v>
      </c>
      <c r="AK22" s="8"/>
      <c r="AL22" s="8"/>
      <c r="AM22" s="8"/>
      <c r="AN22" s="8"/>
      <c r="AO22" s="9">
        <v>0</v>
      </c>
      <c r="AP22" s="9"/>
      <c r="AQ22" s="9">
        <v>0</v>
      </c>
      <c r="AR22" s="9">
        <f t="shared" si="22"/>
        <v>0</v>
      </c>
      <c r="AS22" s="9">
        <f t="shared" si="23"/>
        <v>0</v>
      </c>
      <c r="AT22" s="9"/>
      <c r="AU22" s="9"/>
      <c r="AV22" s="9"/>
      <c r="AW22" s="51">
        <v>0</v>
      </c>
      <c r="AX22" s="51"/>
      <c r="AY22" s="51">
        <f t="shared" si="24"/>
        <v>0</v>
      </c>
      <c r="AZ22" s="51">
        <f t="shared" si="0"/>
        <v>0</v>
      </c>
      <c r="BA22" s="51"/>
      <c r="BC22" s="62"/>
      <c r="BD22" s="62"/>
      <c r="BE22" s="62"/>
      <c r="BF22" s="62"/>
      <c r="BG22" s="62"/>
      <c r="BI22" s="65">
        <f t="shared" si="12"/>
        <v>2245</v>
      </c>
      <c r="BJ22" s="75">
        <v>1</v>
      </c>
      <c r="BK22" s="70">
        <f t="shared" si="25"/>
        <v>2245</v>
      </c>
      <c r="BM22" s="70">
        <f t="shared" si="13"/>
        <v>0</v>
      </c>
      <c r="BN22" t="s">
        <v>195</v>
      </c>
    </row>
    <row r="23" spans="1:66" ht="15.75" thickBot="1" x14ac:dyDescent="0.3">
      <c r="A23" s="5" t="s">
        <v>25</v>
      </c>
      <c r="B23" s="5" t="s">
        <v>20</v>
      </c>
      <c r="C23" s="3">
        <v>101</v>
      </c>
      <c r="D23" s="37" t="s">
        <v>57</v>
      </c>
      <c r="E23" s="37">
        <v>98</v>
      </c>
      <c r="F23" s="51">
        <v>98</v>
      </c>
      <c r="G23" s="52" t="s">
        <v>86</v>
      </c>
      <c r="H23" s="51">
        <v>0.34</v>
      </c>
      <c r="I23" s="51">
        <f t="shared" si="1"/>
        <v>33.32</v>
      </c>
      <c r="J23" s="51">
        <f t="shared" si="2"/>
        <v>46.647999999999996</v>
      </c>
      <c r="K23" s="51" t="s">
        <v>47</v>
      </c>
      <c r="L23" s="51">
        <v>1.4</v>
      </c>
      <c r="M23" s="51" t="s">
        <v>45</v>
      </c>
      <c r="N23" s="51" t="s">
        <v>151</v>
      </c>
      <c r="O23" s="6">
        <v>0</v>
      </c>
      <c r="P23" s="6"/>
      <c r="Q23" s="6"/>
      <c r="R23" s="6">
        <f t="shared" si="3"/>
        <v>0</v>
      </c>
      <c r="S23" s="6">
        <f t="shared" si="4"/>
        <v>0</v>
      </c>
      <c r="T23" s="6"/>
      <c r="U23" s="6"/>
      <c r="V23" s="6"/>
      <c r="W23" s="51">
        <v>98</v>
      </c>
      <c r="X23" s="52" t="s">
        <v>87</v>
      </c>
      <c r="Y23" s="51">
        <v>3</v>
      </c>
      <c r="Z23" s="51">
        <f t="shared" si="5"/>
        <v>294</v>
      </c>
      <c r="AA23" s="51">
        <f t="shared" si="6"/>
        <v>411.59999999999997</v>
      </c>
      <c r="AB23" s="51" t="s">
        <v>47</v>
      </c>
      <c r="AC23" s="51">
        <v>1.4</v>
      </c>
      <c r="AD23" s="51" t="s">
        <v>45</v>
      </c>
      <c r="AE23" s="51" t="s">
        <v>151</v>
      </c>
      <c r="AF23" s="51">
        <v>98</v>
      </c>
      <c r="AG23" s="51" t="s">
        <v>79</v>
      </c>
      <c r="AH23" s="51">
        <v>0.66</v>
      </c>
      <c r="AI23" s="51">
        <f t="shared" si="7"/>
        <v>64.680000000000007</v>
      </c>
      <c r="AJ23" s="51">
        <f t="shared" si="8"/>
        <v>116.42400000000002</v>
      </c>
      <c r="AK23" s="51" t="s">
        <v>42</v>
      </c>
      <c r="AL23" s="51">
        <v>1.8</v>
      </c>
      <c r="AM23" s="51" t="s">
        <v>85</v>
      </c>
      <c r="AN23" s="51" t="s">
        <v>152</v>
      </c>
      <c r="AO23" s="9">
        <v>0</v>
      </c>
      <c r="AP23" s="9"/>
      <c r="AQ23" s="9">
        <v>0</v>
      </c>
      <c r="AR23" s="9">
        <f t="shared" ref="AR23:AR24" si="89">AO23*AQ23</f>
        <v>0</v>
      </c>
      <c r="AS23" s="9">
        <f t="shared" ref="AS23:AS24" si="90">AR23*AU23</f>
        <v>0</v>
      </c>
      <c r="AT23" s="9"/>
      <c r="AU23" s="9"/>
      <c r="AV23" s="9"/>
      <c r="AW23" s="51">
        <v>0</v>
      </c>
      <c r="AX23" s="51"/>
      <c r="AY23" s="51">
        <f t="shared" si="11"/>
        <v>0</v>
      </c>
      <c r="AZ23" s="51">
        <f t="shared" si="0"/>
        <v>0</v>
      </c>
      <c r="BA23" s="51"/>
      <c r="BC23" s="63"/>
      <c r="BD23" s="62"/>
      <c r="BE23" s="62"/>
      <c r="BF23" s="62"/>
      <c r="BG23" s="62"/>
      <c r="BI23" s="65">
        <f t="shared" si="12"/>
        <v>98</v>
      </c>
      <c r="BJ23" s="69">
        <v>0</v>
      </c>
      <c r="BK23" s="70">
        <f t="shared" si="25"/>
        <v>0</v>
      </c>
      <c r="BM23" s="70">
        <f t="shared" si="13"/>
        <v>0</v>
      </c>
    </row>
    <row r="24" spans="1:66" ht="15.75" thickBot="1" x14ac:dyDescent="0.3">
      <c r="A24" s="5" t="s">
        <v>25</v>
      </c>
      <c r="B24" s="5" t="s">
        <v>20</v>
      </c>
      <c r="C24" s="3">
        <v>101</v>
      </c>
      <c r="D24" s="37" t="s">
        <v>58</v>
      </c>
      <c r="E24" s="37">
        <f>C24-E23</f>
        <v>3</v>
      </c>
      <c r="F24" s="51">
        <v>0</v>
      </c>
      <c r="G24" s="51"/>
      <c r="H24" s="51"/>
      <c r="I24" s="51">
        <f t="shared" ref="I24" si="91">F24*H24</f>
        <v>0</v>
      </c>
      <c r="J24" s="51">
        <f t="shared" ref="J24" si="92">I24*L24</f>
        <v>0</v>
      </c>
      <c r="K24" s="51"/>
      <c r="L24" s="51"/>
      <c r="M24" s="51"/>
      <c r="N24" s="51"/>
      <c r="O24" s="47">
        <v>0</v>
      </c>
      <c r="P24" s="47"/>
      <c r="Q24" s="47"/>
      <c r="R24" s="47">
        <f t="shared" ref="R24" si="93">O24*Q24</f>
        <v>0</v>
      </c>
      <c r="S24" s="47">
        <f t="shared" ref="S24" si="94">R24*U24</f>
        <v>0</v>
      </c>
      <c r="T24" s="47"/>
      <c r="U24" s="47"/>
      <c r="V24" s="47"/>
      <c r="W24" s="51">
        <v>0</v>
      </c>
      <c r="X24" s="51"/>
      <c r="Y24" s="51"/>
      <c r="Z24" s="51">
        <f t="shared" ref="Z24" si="95">W24*Y24</f>
        <v>0</v>
      </c>
      <c r="AA24" s="51">
        <f t="shared" ref="AA24" si="96">Z24*AC24</f>
        <v>0</v>
      </c>
      <c r="AB24" s="51"/>
      <c r="AC24" s="51"/>
      <c r="AD24" s="51"/>
      <c r="AE24" s="51"/>
      <c r="AF24" s="51">
        <v>0</v>
      </c>
      <c r="AG24" s="51"/>
      <c r="AH24" s="51"/>
      <c r="AI24" s="51">
        <f t="shared" ref="AI24" si="97">AF24*AH24</f>
        <v>0</v>
      </c>
      <c r="AJ24" s="51">
        <f t="shared" ref="AJ24" si="98">AI24*AL24</f>
        <v>0</v>
      </c>
      <c r="AK24" s="51"/>
      <c r="AL24" s="51"/>
      <c r="AM24" s="51"/>
      <c r="AN24" s="51"/>
      <c r="AO24" s="51">
        <v>0</v>
      </c>
      <c r="AP24" s="51"/>
      <c r="AQ24" s="51">
        <v>0</v>
      </c>
      <c r="AR24" s="51">
        <f t="shared" si="89"/>
        <v>0</v>
      </c>
      <c r="AS24" s="51">
        <f t="shared" si="90"/>
        <v>0</v>
      </c>
      <c r="AT24" s="51"/>
      <c r="AU24" s="51"/>
      <c r="AV24" s="51"/>
      <c r="AW24" s="51">
        <v>0</v>
      </c>
      <c r="AX24" s="51"/>
      <c r="AY24" s="51">
        <f t="shared" ref="AY24" si="99">AW24*AX24</f>
        <v>0</v>
      </c>
      <c r="AZ24" s="51">
        <f t="shared" si="0"/>
        <v>0</v>
      </c>
      <c r="BA24" s="51"/>
      <c r="BC24" s="62"/>
      <c r="BD24" s="62"/>
      <c r="BE24" s="62"/>
      <c r="BF24" s="62"/>
      <c r="BG24" s="62"/>
      <c r="BI24" s="65">
        <f t="shared" si="12"/>
        <v>3</v>
      </c>
      <c r="BJ24" s="75">
        <v>1</v>
      </c>
      <c r="BK24" s="70">
        <f t="shared" si="25"/>
        <v>3</v>
      </c>
      <c r="BM24" s="70">
        <f t="shared" si="13"/>
        <v>0</v>
      </c>
      <c r="BN24" t="s">
        <v>195</v>
      </c>
    </row>
    <row r="25" spans="1:66" x14ac:dyDescent="0.25">
      <c r="A25" s="5" t="s">
        <v>49</v>
      </c>
      <c r="B25" s="5" t="s">
        <v>21</v>
      </c>
      <c r="C25" s="3">
        <v>9780</v>
      </c>
      <c r="D25" s="37" t="s">
        <v>138</v>
      </c>
      <c r="E25" s="37">
        <v>645</v>
      </c>
      <c r="F25" s="5">
        <v>553</v>
      </c>
      <c r="G25" s="39">
        <v>0</v>
      </c>
      <c r="H25" s="5"/>
      <c r="I25" s="5">
        <f t="shared" si="1"/>
        <v>0</v>
      </c>
      <c r="J25" s="5">
        <f t="shared" si="2"/>
        <v>0</v>
      </c>
      <c r="K25" s="5"/>
      <c r="L25" s="5"/>
      <c r="M25" s="5"/>
      <c r="N25" s="5"/>
      <c r="O25" s="6">
        <v>0</v>
      </c>
      <c r="P25" s="6"/>
      <c r="Q25" s="6"/>
      <c r="R25" s="6">
        <f t="shared" si="3"/>
        <v>0</v>
      </c>
      <c r="S25" s="6">
        <f t="shared" si="4"/>
        <v>0</v>
      </c>
      <c r="T25" s="6"/>
      <c r="U25" s="6"/>
      <c r="V25" s="6"/>
      <c r="W25" s="7">
        <v>0</v>
      </c>
      <c r="X25" s="40"/>
      <c r="Y25" s="7"/>
      <c r="Z25" s="7">
        <f t="shared" si="5"/>
        <v>0</v>
      </c>
      <c r="AA25" s="7">
        <f t="shared" si="6"/>
        <v>0</v>
      </c>
      <c r="AB25" s="7"/>
      <c r="AC25" s="7"/>
      <c r="AD25" s="7"/>
      <c r="AE25" s="7"/>
      <c r="AF25" s="8">
        <v>0</v>
      </c>
      <c r="AG25" s="8"/>
      <c r="AH25" s="8"/>
      <c r="AI25" s="8">
        <f t="shared" si="7"/>
        <v>0</v>
      </c>
      <c r="AJ25" s="8">
        <f t="shared" si="8"/>
        <v>0</v>
      </c>
      <c r="AK25" s="8"/>
      <c r="AL25" s="8"/>
      <c r="AM25" s="8"/>
      <c r="AN25" s="8"/>
      <c r="AO25" s="9">
        <v>645</v>
      </c>
      <c r="AP25" s="9" t="s">
        <v>88</v>
      </c>
      <c r="AQ25" s="9">
        <v>0.5</v>
      </c>
      <c r="AR25" s="9">
        <f t="shared" si="9"/>
        <v>322.5</v>
      </c>
      <c r="AS25" s="9">
        <f t="shared" si="10"/>
        <v>580.5</v>
      </c>
      <c r="AT25" s="9" t="s">
        <v>42</v>
      </c>
      <c r="AU25" s="9">
        <v>1.8</v>
      </c>
      <c r="AV25" s="9"/>
      <c r="AW25" s="51">
        <v>0</v>
      </c>
      <c r="AX25" s="51"/>
      <c r="AY25" s="51">
        <f t="shared" si="11"/>
        <v>0</v>
      </c>
      <c r="AZ25" s="51">
        <f t="shared" si="0"/>
        <v>0</v>
      </c>
      <c r="BA25" s="51"/>
      <c r="BC25" s="62"/>
      <c r="BD25" s="62"/>
      <c r="BE25" s="62"/>
      <c r="BF25" s="62"/>
      <c r="BG25" s="62"/>
      <c r="BI25" s="65">
        <f t="shared" si="12"/>
        <v>645</v>
      </c>
      <c r="BJ25" s="69">
        <v>0</v>
      </c>
      <c r="BK25" s="70">
        <f t="shared" si="25"/>
        <v>0</v>
      </c>
      <c r="BM25" s="70">
        <f t="shared" si="13"/>
        <v>0</v>
      </c>
    </row>
    <row r="26" spans="1:66" x14ac:dyDescent="0.25">
      <c r="A26" s="5" t="s">
        <v>49</v>
      </c>
      <c r="B26" s="5" t="s">
        <v>21</v>
      </c>
      <c r="C26" s="3">
        <v>9780</v>
      </c>
      <c r="D26" s="37" t="s">
        <v>139</v>
      </c>
      <c r="E26" s="37">
        <v>645</v>
      </c>
      <c r="F26" s="5">
        <v>553</v>
      </c>
      <c r="G26" s="39">
        <v>0</v>
      </c>
      <c r="H26" s="5"/>
      <c r="I26" s="5">
        <f t="shared" ref="I26:I28" si="100">F26*H26</f>
        <v>0</v>
      </c>
      <c r="J26" s="5">
        <f t="shared" ref="J26:J28" si="101">I26*L26</f>
        <v>0</v>
      </c>
      <c r="K26" s="5"/>
      <c r="L26" s="5"/>
      <c r="M26" s="5"/>
      <c r="N26" s="5"/>
      <c r="O26" s="6">
        <v>0</v>
      </c>
      <c r="P26" s="6"/>
      <c r="Q26" s="6"/>
      <c r="R26" s="6">
        <f t="shared" ref="R26:R28" si="102">O26*Q26</f>
        <v>0</v>
      </c>
      <c r="S26" s="6">
        <f t="shared" ref="S26:S28" si="103">R26*U26</f>
        <v>0</v>
      </c>
      <c r="T26" s="6"/>
      <c r="U26" s="6"/>
      <c r="V26" s="6"/>
      <c r="W26" s="7">
        <v>0</v>
      </c>
      <c r="X26" s="7"/>
      <c r="Y26" s="7"/>
      <c r="Z26" s="7">
        <f t="shared" ref="Z26:Z28" si="104">W26*Y26</f>
        <v>0</v>
      </c>
      <c r="AA26" s="7">
        <f t="shared" ref="AA26:AA28" si="105">Z26*AC26</f>
        <v>0</v>
      </c>
      <c r="AB26" s="7"/>
      <c r="AC26" s="7"/>
      <c r="AD26" s="7"/>
      <c r="AE26" s="7"/>
      <c r="AF26" s="8">
        <v>0</v>
      </c>
      <c r="AG26" s="8"/>
      <c r="AH26" s="8"/>
      <c r="AI26" s="8">
        <f t="shared" ref="AI26:AI28" si="106">AF26*AH26</f>
        <v>0</v>
      </c>
      <c r="AJ26" s="8">
        <f t="shared" ref="AJ26:AJ28" si="107">AI26*AL26</f>
        <v>0</v>
      </c>
      <c r="AK26" s="8"/>
      <c r="AL26" s="8"/>
      <c r="AM26" s="8"/>
      <c r="AN26" s="8"/>
      <c r="AO26" s="9">
        <v>645</v>
      </c>
      <c r="AP26" s="42" t="s">
        <v>160</v>
      </c>
      <c r="AQ26" s="9">
        <v>2.5</v>
      </c>
      <c r="AR26" s="9">
        <f t="shared" ref="AR26:AR29" si="108">AO26*AQ26</f>
        <v>1612.5</v>
      </c>
      <c r="AS26" s="9">
        <f t="shared" ref="AS26:AS29" si="109">AR26*AU26</f>
        <v>2902.5</v>
      </c>
      <c r="AT26" s="9" t="s">
        <v>46</v>
      </c>
      <c r="AU26" s="9">
        <v>1.8</v>
      </c>
      <c r="AV26" s="9" t="s">
        <v>44</v>
      </c>
      <c r="AW26" s="51">
        <v>0</v>
      </c>
      <c r="AX26" s="51"/>
      <c r="AY26" s="51">
        <f t="shared" ref="AY26:AY28" si="110">AW26*AX26</f>
        <v>0</v>
      </c>
      <c r="AZ26" s="51">
        <f t="shared" si="0"/>
        <v>0</v>
      </c>
      <c r="BA26" s="51"/>
      <c r="BC26" s="62"/>
      <c r="BD26" s="62"/>
      <c r="BE26" s="62"/>
      <c r="BF26" s="62"/>
      <c r="BG26" s="62"/>
      <c r="BI26" s="65">
        <f t="shared" si="12"/>
        <v>645</v>
      </c>
      <c r="BJ26" s="69">
        <v>0</v>
      </c>
      <c r="BK26" s="70">
        <f t="shared" si="25"/>
        <v>0</v>
      </c>
      <c r="BL26" s="65">
        <v>2</v>
      </c>
      <c r="BM26" s="70">
        <f t="shared" si="13"/>
        <v>1290</v>
      </c>
    </row>
    <row r="27" spans="1:66" ht="15.75" thickBot="1" x14ac:dyDescent="0.3">
      <c r="A27" s="5" t="s">
        <v>49</v>
      </c>
      <c r="B27" s="5" t="s">
        <v>21</v>
      </c>
      <c r="C27" s="6">
        <v>9780</v>
      </c>
      <c r="D27" s="46" t="s">
        <v>139</v>
      </c>
      <c r="E27" s="46">
        <v>645</v>
      </c>
      <c r="F27" s="5">
        <v>0</v>
      </c>
      <c r="G27" s="39"/>
      <c r="H27" s="5"/>
      <c r="I27" s="5">
        <f t="shared" si="100"/>
        <v>0</v>
      </c>
      <c r="J27" s="5">
        <f t="shared" si="101"/>
        <v>0</v>
      </c>
      <c r="K27" s="5"/>
      <c r="L27" s="5"/>
      <c r="M27" s="5"/>
      <c r="N27" s="5"/>
      <c r="O27" s="6"/>
      <c r="P27" s="6"/>
      <c r="Q27" s="6"/>
      <c r="R27" s="6"/>
      <c r="S27" s="6"/>
      <c r="T27" s="6"/>
      <c r="U27" s="6"/>
      <c r="V27" s="6"/>
      <c r="W27" s="7">
        <v>0</v>
      </c>
      <c r="X27" s="7"/>
      <c r="Y27" s="7"/>
      <c r="Z27" s="7">
        <f t="shared" si="104"/>
        <v>0</v>
      </c>
      <c r="AA27" s="7">
        <f t="shared" si="105"/>
        <v>0</v>
      </c>
      <c r="AB27" s="7"/>
      <c r="AC27" s="7"/>
      <c r="AD27" s="7"/>
      <c r="AE27" s="7"/>
      <c r="AF27" s="8">
        <v>0</v>
      </c>
      <c r="AG27" s="8"/>
      <c r="AH27" s="8"/>
      <c r="AI27" s="8">
        <f t="shared" si="106"/>
        <v>0</v>
      </c>
      <c r="AJ27" s="8">
        <f t="shared" si="107"/>
        <v>0</v>
      </c>
      <c r="AK27" s="8"/>
      <c r="AL27" s="8"/>
      <c r="AM27" s="8"/>
      <c r="AN27" s="8"/>
      <c r="AO27" s="9">
        <v>645</v>
      </c>
      <c r="AP27" s="42" t="s">
        <v>161</v>
      </c>
      <c r="AQ27" s="9">
        <v>1</v>
      </c>
      <c r="AR27" s="9">
        <f t="shared" si="108"/>
        <v>645</v>
      </c>
      <c r="AS27" s="9">
        <f t="shared" si="109"/>
        <v>967.5</v>
      </c>
      <c r="AT27" s="9" t="s">
        <v>162</v>
      </c>
      <c r="AU27" s="9">
        <v>1.5</v>
      </c>
      <c r="AV27" s="9"/>
      <c r="AW27" s="51"/>
      <c r="AX27" s="51"/>
      <c r="AY27" s="51"/>
      <c r="AZ27" s="51"/>
      <c r="BA27" s="51"/>
      <c r="BC27" s="62"/>
      <c r="BD27" s="62"/>
      <c r="BE27" s="62"/>
      <c r="BF27" s="62"/>
      <c r="BG27" s="62"/>
      <c r="BI27" s="65">
        <f t="shared" si="12"/>
        <v>645</v>
      </c>
      <c r="BJ27" s="69"/>
      <c r="BK27" s="70">
        <f t="shared" si="25"/>
        <v>0</v>
      </c>
      <c r="BL27" s="65">
        <v>1</v>
      </c>
      <c r="BM27" s="70">
        <f t="shared" si="13"/>
        <v>645</v>
      </c>
    </row>
    <row r="28" spans="1:66" ht="15.75" thickBot="1" x14ac:dyDescent="0.3">
      <c r="A28" s="5" t="s">
        <v>49</v>
      </c>
      <c r="B28" s="5" t="s">
        <v>21</v>
      </c>
      <c r="C28" s="3">
        <v>9780</v>
      </c>
      <c r="D28" s="37" t="s">
        <v>137</v>
      </c>
      <c r="E28" s="37">
        <v>15</v>
      </c>
      <c r="F28" s="5">
        <v>0</v>
      </c>
      <c r="G28" s="39"/>
      <c r="H28" s="5"/>
      <c r="I28" s="5">
        <f t="shared" si="100"/>
        <v>0</v>
      </c>
      <c r="J28" s="5">
        <f t="shared" si="101"/>
        <v>0</v>
      </c>
      <c r="K28" s="5"/>
      <c r="L28" s="5"/>
      <c r="M28" s="5"/>
      <c r="N28" s="5"/>
      <c r="O28" s="6">
        <v>0</v>
      </c>
      <c r="P28" s="6"/>
      <c r="Q28" s="6"/>
      <c r="R28" s="6">
        <f t="shared" si="102"/>
        <v>0</v>
      </c>
      <c r="S28" s="6">
        <f t="shared" si="103"/>
        <v>0</v>
      </c>
      <c r="T28" s="6"/>
      <c r="U28" s="6"/>
      <c r="V28" s="6"/>
      <c r="W28" s="7">
        <v>0</v>
      </c>
      <c r="X28" s="40"/>
      <c r="Y28" s="7">
        <v>0</v>
      </c>
      <c r="Z28" s="7">
        <f t="shared" si="104"/>
        <v>0</v>
      </c>
      <c r="AA28" s="7">
        <f t="shared" si="105"/>
        <v>0</v>
      </c>
      <c r="AB28" s="7"/>
      <c r="AC28" s="7"/>
      <c r="AD28" s="7"/>
      <c r="AE28" s="7"/>
      <c r="AF28" s="8">
        <v>0</v>
      </c>
      <c r="AG28" s="8"/>
      <c r="AH28" s="8"/>
      <c r="AI28" s="8">
        <f t="shared" si="106"/>
        <v>0</v>
      </c>
      <c r="AJ28" s="8">
        <f t="shared" si="107"/>
        <v>0</v>
      </c>
      <c r="AK28" s="8"/>
      <c r="AL28" s="8"/>
      <c r="AM28" s="8"/>
      <c r="AN28" s="8"/>
      <c r="AO28" s="9">
        <v>15</v>
      </c>
      <c r="AP28" s="42" t="s">
        <v>97</v>
      </c>
      <c r="AQ28" s="9">
        <v>3</v>
      </c>
      <c r="AR28" s="9">
        <f t="shared" si="108"/>
        <v>45</v>
      </c>
      <c r="AS28" s="9">
        <f t="shared" si="109"/>
        <v>81</v>
      </c>
      <c r="AT28" s="9" t="s">
        <v>46</v>
      </c>
      <c r="AU28" s="9">
        <v>1.8</v>
      </c>
      <c r="AV28" s="9" t="s">
        <v>44</v>
      </c>
      <c r="AW28" s="51">
        <v>0</v>
      </c>
      <c r="AX28" s="51"/>
      <c r="AY28" s="51">
        <f t="shared" si="110"/>
        <v>0</v>
      </c>
      <c r="AZ28" s="51">
        <f t="shared" si="0"/>
        <v>0</v>
      </c>
      <c r="BA28" s="51"/>
      <c r="BC28" s="62"/>
      <c r="BD28" s="62"/>
      <c r="BE28" s="62"/>
      <c r="BF28" s="62"/>
      <c r="BG28" s="62"/>
      <c r="BI28" s="65">
        <f t="shared" si="12"/>
        <v>15</v>
      </c>
      <c r="BJ28" s="75">
        <v>1.5</v>
      </c>
      <c r="BK28" s="70">
        <f t="shared" si="25"/>
        <v>22.5</v>
      </c>
      <c r="BL28" s="65">
        <v>3</v>
      </c>
      <c r="BM28" s="70">
        <f t="shared" si="13"/>
        <v>45</v>
      </c>
      <c r="BN28" t="s">
        <v>201</v>
      </c>
    </row>
    <row r="29" spans="1:66" x14ac:dyDescent="0.25">
      <c r="A29" s="5" t="s">
        <v>49</v>
      </c>
      <c r="B29" s="5" t="s">
        <v>21</v>
      </c>
      <c r="C29" s="6">
        <v>9780</v>
      </c>
      <c r="D29" s="46" t="s">
        <v>137</v>
      </c>
      <c r="E29" s="46">
        <v>15</v>
      </c>
      <c r="F29" s="5"/>
      <c r="G29" s="39"/>
      <c r="H29" s="5"/>
      <c r="I29" s="5"/>
      <c r="J29" s="5"/>
      <c r="K29" s="5"/>
      <c r="L29" s="5"/>
      <c r="M29" s="5"/>
      <c r="N29" s="5"/>
      <c r="O29" s="6"/>
      <c r="P29" s="6"/>
      <c r="Q29" s="6"/>
      <c r="R29" s="6"/>
      <c r="S29" s="6"/>
      <c r="T29" s="6"/>
      <c r="U29" s="6"/>
      <c r="V29" s="6"/>
      <c r="W29" s="7"/>
      <c r="X29" s="40"/>
      <c r="Y29" s="7"/>
      <c r="Z29" s="7"/>
      <c r="AA29" s="7"/>
      <c r="AB29" s="7"/>
      <c r="AC29" s="7"/>
      <c r="AD29" s="7"/>
      <c r="AE29" s="7"/>
      <c r="AF29" s="8"/>
      <c r="AG29" s="8"/>
      <c r="AH29" s="8"/>
      <c r="AI29" s="8"/>
      <c r="AJ29" s="8"/>
      <c r="AK29" s="8"/>
      <c r="AL29" s="8"/>
      <c r="AM29" s="8"/>
      <c r="AN29" s="8"/>
      <c r="AO29" s="9">
        <v>15</v>
      </c>
      <c r="AP29" s="42" t="s">
        <v>161</v>
      </c>
      <c r="AQ29" s="9">
        <v>1</v>
      </c>
      <c r="AR29" s="9">
        <f t="shared" si="108"/>
        <v>15</v>
      </c>
      <c r="AS29" s="9">
        <f t="shared" si="109"/>
        <v>22.5</v>
      </c>
      <c r="AT29" s="9" t="s">
        <v>162</v>
      </c>
      <c r="AU29" s="9">
        <v>1.5</v>
      </c>
      <c r="AV29" s="9"/>
      <c r="AW29" s="51"/>
      <c r="AX29" s="51"/>
      <c r="AY29" s="51"/>
      <c r="AZ29" s="51"/>
      <c r="BA29" s="51"/>
      <c r="BC29" s="62"/>
      <c r="BD29" s="62"/>
      <c r="BE29" s="62"/>
      <c r="BF29" s="62"/>
      <c r="BG29" s="62"/>
      <c r="BI29" s="65">
        <f t="shared" si="12"/>
        <v>15</v>
      </c>
      <c r="BJ29" s="69"/>
      <c r="BK29" s="70">
        <f t="shared" si="25"/>
        <v>0</v>
      </c>
      <c r="BL29" s="65">
        <v>1</v>
      </c>
      <c r="BM29" s="70">
        <f t="shared" si="13"/>
        <v>15</v>
      </c>
    </row>
    <row r="30" spans="1:66" x14ac:dyDescent="0.25">
      <c r="A30" s="5" t="s">
        <v>50</v>
      </c>
      <c r="B30" s="5" t="s">
        <v>21</v>
      </c>
      <c r="C30" s="3">
        <v>9780</v>
      </c>
      <c r="D30" s="37" t="s">
        <v>56</v>
      </c>
      <c r="E30" s="37">
        <v>318</v>
      </c>
      <c r="F30" s="51">
        <v>318</v>
      </c>
      <c r="G30" s="52" t="s">
        <v>92</v>
      </c>
      <c r="H30" s="51">
        <v>0.5</v>
      </c>
      <c r="I30" s="51">
        <f t="shared" ref="I30:I31" si="111">F30*H30</f>
        <v>159</v>
      </c>
      <c r="J30" s="51">
        <f t="shared" ref="J30:J31" si="112">I30*L30</f>
        <v>222.6</v>
      </c>
      <c r="K30" s="51" t="s">
        <v>47</v>
      </c>
      <c r="L30" s="51">
        <v>1.4</v>
      </c>
      <c r="M30" s="51" t="s">
        <v>45</v>
      </c>
      <c r="N30" s="51" t="s">
        <v>151</v>
      </c>
      <c r="O30" s="47">
        <v>0</v>
      </c>
      <c r="P30" s="47"/>
      <c r="Q30" s="47"/>
      <c r="R30" s="47">
        <f t="shared" ref="R30:R31" si="113">O30*Q30</f>
        <v>0</v>
      </c>
      <c r="S30" s="47">
        <f t="shared" ref="S30:S31" si="114">R30*U30</f>
        <v>0</v>
      </c>
      <c r="T30" s="47"/>
      <c r="U30" s="47"/>
      <c r="V30" s="47"/>
      <c r="W30" s="51">
        <v>318</v>
      </c>
      <c r="X30" s="52" t="s">
        <v>91</v>
      </c>
      <c r="Y30" s="51">
        <v>0.75</v>
      </c>
      <c r="Z30" s="51">
        <f t="shared" ref="Z30:Z31" si="115">W30*Y30</f>
        <v>238.5</v>
      </c>
      <c r="AA30" s="51">
        <f t="shared" ref="AA30:AA31" si="116">Z30*AC30</f>
        <v>333.9</v>
      </c>
      <c r="AB30" s="51" t="s">
        <v>47</v>
      </c>
      <c r="AC30" s="51">
        <v>1.4</v>
      </c>
      <c r="AD30" s="51" t="s">
        <v>45</v>
      </c>
      <c r="AE30" s="51" t="s">
        <v>151</v>
      </c>
      <c r="AF30" s="8">
        <v>0</v>
      </c>
      <c r="AG30" s="8"/>
      <c r="AH30" s="8"/>
      <c r="AI30" s="8">
        <f t="shared" ref="AI30:AI31" si="117">AF30*AH30</f>
        <v>0</v>
      </c>
      <c r="AJ30" s="8">
        <f t="shared" ref="AJ30:AJ31" si="118">AI30*AL30</f>
        <v>0</v>
      </c>
      <c r="AK30" s="8"/>
      <c r="AL30" s="8"/>
      <c r="AM30" s="8"/>
      <c r="AN30" s="8"/>
      <c r="AO30" s="9">
        <v>318</v>
      </c>
      <c r="AP30" s="42" t="s">
        <v>97</v>
      </c>
      <c r="AQ30" s="9">
        <v>2</v>
      </c>
      <c r="AR30" s="9">
        <f t="shared" ref="AR30:AR31" si="119">AO30*AQ30</f>
        <v>636</v>
      </c>
      <c r="AS30" s="9">
        <f t="shared" ref="AS30:AS31" si="120">AR30*AU30</f>
        <v>1144.8</v>
      </c>
      <c r="AT30" s="9" t="s">
        <v>42</v>
      </c>
      <c r="AU30" s="9">
        <v>1.8</v>
      </c>
      <c r="AV30" s="9" t="s">
        <v>149</v>
      </c>
      <c r="AW30" s="51">
        <v>318</v>
      </c>
      <c r="AX30" s="51">
        <v>0.25</v>
      </c>
      <c r="AY30" s="51">
        <f t="shared" ref="AY30:AY31" si="121">AW30*AX30</f>
        <v>79.5</v>
      </c>
      <c r="AZ30" s="51">
        <f t="shared" si="0"/>
        <v>198.75</v>
      </c>
      <c r="BA30" s="51">
        <v>2.5</v>
      </c>
      <c r="BB30" t="s">
        <v>148</v>
      </c>
      <c r="BC30" s="62"/>
      <c r="BD30" s="62"/>
      <c r="BE30" s="62"/>
      <c r="BF30" s="62"/>
      <c r="BG30" s="62"/>
      <c r="BI30" s="65">
        <f t="shared" si="12"/>
        <v>318</v>
      </c>
      <c r="BJ30" s="69"/>
      <c r="BK30" s="70">
        <f t="shared" si="25"/>
        <v>0</v>
      </c>
      <c r="BL30" s="65">
        <v>2</v>
      </c>
      <c r="BM30" s="70">
        <f t="shared" si="13"/>
        <v>636</v>
      </c>
    </row>
    <row r="31" spans="1:66" hidden="1" x14ac:dyDescent="0.25">
      <c r="A31" s="5" t="s">
        <v>50</v>
      </c>
      <c r="B31" s="5" t="s">
        <v>21</v>
      </c>
      <c r="C31" s="3">
        <v>9780</v>
      </c>
      <c r="D31" s="37" t="s">
        <v>56</v>
      </c>
      <c r="E31" s="37">
        <v>318</v>
      </c>
      <c r="F31" s="51">
        <v>318</v>
      </c>
      <c r="G31" s="52" t="s">
        <v>93</v>
      </c>
      <c r="H31" s="51">
        <v>1</v>
      </c>
      <c r="I31" s="51">
        <f t="shared" si="111"/>
        <v>318</v>
      </c>
      <c r="J31" s="51">
        <f t="shared" si="112"/>
        <v>540.6</v>
      </c>
      <c r="K31" s="51" t="s">
        <v>94</v>
      </c>
      <c r="L31" s="51">
        <v>1.7</v>
      </c>
      <c r="M31" s="51" t="s">
        <v>45</v>
      </c>
      <c r="N31" s="51" t="s">
        <v>151</v>
      </c>
      <c r="O31" s="6">
        <v>0</v>
      </c>
      <c r="P31" s="6"/>
      <c r="Q31" s="6"/>
      <c r="R31" s="6">
        <f t="shared" si="113"/>
        <v>0</v>
      </c>
      <c r="S31" s="6">
        <f t="shared" si="114"/>
        <v>0</v>
      </c>
      <c r="T31" s="6"/>
      <c r="U31" s="6"/>
      <c r="V31" s="6"/>
      <c r="W31" s="7">
        <v>0</v>
      </c>
      <c r="X31" s="7"/>
      <c r="Y31" s="7"/>
      <c r="Z31" s="7">
        <f t="shared" si="115"/>
        <v>0</v>
      </c>
      <c r="AA31" s="7">
        <f t="shared" si="116"/>
        <v>0</v>
      </c>
      <c r="AB31" s="7"/>
      <c r="AC31" s="7"/>
      <c r="AD31" s="7"/>
      <c r="AE31" s="7"/>
      <c r="AF31" s="8">
        <v>0</v>
      </c>
      <c r="AG31" s="8"/>
      <c r="AH31" s="8"/>
      <c r="AI31" s="8">
        <f t="shared" si="117"/>
        <v>0</v>
      </c>
      <c r="AJ31" s="8">
        <f t="shared" si="118"/>
        <v>0</v>
      </c>
      <c r="AK31" s="8"/>
      <c r="AL31" s="8"/>
      <c r="AM31" s="8"/>
      <c r="AN31" s="8"/>
      <c r="AO31" s="9">
        <v>0</v>
      </c>
      <c r="AP31" s="9"/>
      <c r="AQ31" s="9"/>
      <c r="AR31" s="9">
        <f t="shared" si="119"/>
        <v>0</v>
      </c>
      <c r="AS31" s="9">
        <f t="shared" si="120"/>
        <v>0</v>
      </c>
      <c r="AT31" s="9"/>
      <c r="AU31" s="9">
        <v>0</v>
      </c>
      <c r="AV31" s="9">
        <v>0</v>
      </c>
      <c r="AW31" s="51">
        <v>0</v>
      </c>
      <c r="AX31" s="51"/>
      <c r="AY31" s="51">
        <f t="shared" si="121"/>
        <v>0</v>
      </c>
      <c r="AZ31" s="51">
        <f t="shared" si="0"/>
        <v>0</v>
      </c>
      <c r="BA31" s="51"/>
      <c r="BC31" s="62"/>
      <c r="BD31" s="62"/>
      <c r="BE31" s="62"/>
      <c r="BF31" s="62"/>
      <c r="BG31" s="62"/>
      <c r="BJ31" s="69"/>
      <c r="BK31" s="70"/>
      <c r="BM31" s="70">
        <f t="shared" si="13"/>
        <v>0</v>
      </c>
    </row>
    <row r="32" spans="1:66" hidden="1" x14ac:dyDescent="0.25">
      <c r="A32" s="5" t="s">
        <v>50</v>
      </c>
      <c r="B32" s="5" t="s">
        <v>21</v>
      </c>
      <c r="C32" s="3">
        <v>9780</v>
      </c>
      <c r="D32" s="37" t="s">
        <v>56</v>
      </c>
      <c r="E32" s="37">
        <v>318</v>
      </c>
      <c r="F32" s="51">
        <v>318</v>
      </c>
      <c r="G32" s="52" t="s">
        <v>95</v>
      </c>
      <c r="H32" s="51">
        <v>0.94</v>
      </c>
      <c r="I32" s="51">
        <f t="shared" ref="I32" si="122">F32*H32</f>
        <v>298.91999999999996</v>
      </c>
      <c r="J32" s="51">
        <f t="shared" ref="J32" si="123">I32*L32</f>
        <v>538.05599999999993</v>
      </c>
      <c r="K32" s="51" t="s">
        <v>42</v>
      </c>
      <c r="L32" s="51">
        <v>1.8</v>
      </c>
      <c r="M32" s="51" t="s">
        <v>45</v>
      </c>
      <c r="N32" s="51" t="s">
        <v>152</v>
      </c>
      <c r="O32" s="6">
        <v>0</v>
      </c>
      <c r="P32" s="6"/>
      <c r="Q32" s="6"/>
      <c r="R32" s="6">
        <f t="shared" ref="R32" si="124">O32*Q32</f>
        <v>0</v>
      </c>
      <c r="S32" s="6">
        <f t="shared" ref="S32" si="125">R32*U32</f>
        <v>0</v>
      </c>
      <c r="T32" s="6"/>
      <c r="U32" s="6"/>
      <c r="V32" s="6"/>
      <c r="W32" s="7">
        <v>0</v>
      </c>
      <c r="X32" s="7"/>
      <c r="Y32" s="7"/>
      <c r="Z32" s="7">
        <f t="shared" ref="Z32" si="126">W32*Y32</f>
        <v>0</v>
      </c>
      <c r="AA32" s="7">
        <f t="shared" ref="AA32" si="127">Z32*AC32</f>
        <v>0</v>
      </c>
      <c r="AB32" s="7"/>
      <c r="AC32" s="7"/>
      <c r="AD32" s="7"/>
      <c r="AE32" s="7"/>
      <c r="AF32" s="8">
        <v>0</v>
      </c>
      <c r="AG32" s="8"/>
      <c r="AH32" s="8"/>
      <c r="AI32" s="8">
        <f t="shared" ref="AI32" si="128">AF32*AH32</f>
        <v>0</v>
      </c>
      <c r="AJ32" s="8">
        <f t="shared" ref="AJ32" si="129">AI32*AL32</f>
        <v>0</v>
      </c>
      <c r="AK32" s="8"/>
      <c r="AL32" s="8"/>
      <c r="AM32" s="8"/>
      <c r="AN32" s="8"/>
      <c r="AO32" s="9">
        <v>0</v>
      </c>
      <c r="AP32" s="9"/>
      <c r="AQ32" s="9"/>
      <c r="AR32" s="9">
        <f t="shared" ref="AR32" si="130">AO32*AQ32</f>
        <v>0</v>
      </c>
      <c r="AS32" s="9">
        <f t="shared" ref="AS32" si="131">AR32*AU32</f>
        <v>0</v>
      </c>
      <c r="AT32" s="9"/>
      <c r="AU32" s="9"/>
      <c r="AV32" s="9"/>
      <c r="AW32" s="51">
        <v>0</v>
      </c>
      <c r="AX32" s="51"/>
      <c r="AY32" s="51">
        <f t="shared" ref="AY32" si="132">AW32*AX32</f>
        <v>0</v>
      </c>
      <c r="AZ32" s="51">
        <f t="shared" si="0"/>
        <v>0</v>
      </c>
      <c r="BA32" s="51"/>
      <c r="BC32" s="62"/>
      <c r="BD32" s="62"/>
      <c r="BE32" s="62"/>
      <c r="BF32" s="62"/>
      <c r="BG32" s="62"/>
      <c r="BJ32" s="69"/>
      <c r="BK32" s="70"/>
      <c r="BM32" s="70">
        <f t="shared" si="13"/>
        <v>0</v>
      </c>
    </row>
    <row r="33" spans="1:66" ht="15.75" thickBot="1" x14ac:dyDescent="0.3">
      <c r="A33" s="5" t="s">
        <v>63</v>
      </c>
      <c r="B33" s="5" t="s">
        <v>21</v>
      </c>
      <c r="C33" s="3">
        <v>9780</v>
      </c>
      <c r="D33" s="37" t="s">
        <v>61</v>
      </c>
      <c r="E33" s="37">
        <v>253</v>
      </c>
      <c r="F33" s="51">
        <v>253</v>
      </c>
      <c r="G33" s="52" t="s">
        <v>102</v>
      </c>
      <c r="H33" s="51">
        <v>1.99</v>
      </c>
      <c r="I33" s="51">
        <f t="shared" ref="I33:I42" si="133">F33*H33</f>
        <v>503.46999999999997</v>
      </c>
      <c r="J33" s="51">
        <f t="shared" ref="J33:J42" si="134">I33*L33</f>
        <v>704.85799999999995</v>
      </c>
      <c r="K33" s="51" t="s">
        <v>47</v>
      </c>
      <c r="L33" s="51">
        <v>1.4</v>
      </c>
      <c r="M33" s="51" t="s">
        <v>45</v>
      </c>
      <c r="N33" s="51" t="s">
        <v>151</v>
      </c>
      <c r="O33" s="51">
        <v>0</v>
      </c>
      <c r="P33" s="51"/>
      <c r="Q33" s="51"/>
      <c r="R33" s="51">
        <f t="shared" ref="R33:R42" si="135">O33*Q33</f>
        <v>0</v>
      </c>
      <c r="S33" s="51">
        <f t="shared" ref="S33:S42" si="136">R33*U33</f>
        <v>0</v>
      </c>
      <c r="T33" s="51"/>
      <c r="U33" s="51"/>
      <c r="V33" s="51"/>
      <c r="W33" s="51">
        <v>253</v>
      </c>
      <c r="X33" s="52" t="s">
        <v>101</v>
      </c>
      <c r="Y33" s="51">
        <v>1</v>
      </c>
      <c r="Z33" s="51">
        <f t="shared" ref="Z33:Z42" si="137">W33*Y33</f>
        <v>253</v>
      </c>
      <c r="AA33" s="51">
        <f t="shared" ref="AA33:AA42" si="138">Z33*AC33</f>
        <v>354.2</v>
      </c>
      <c r="AB33" s="51" t="s">
        <v>47</v>
      </c>
      <c r="AC33" s="51">
        <v>1.4</v>
      </c>
      <c r="AD33" s="51" t="s">
        <v>45</v>
      </c>
      <c r="AE33" s="51" t="s">
        <v>151</v>
      </c>
      <c r="AF33" s="51">
        <v>253</v>
      </c>
      <c r="AG33" s="51" t="s">
        <v>190</v>
      </c>
      <c r="AH33" s="51">
        <v>2.5</v>
      </c>
      <c r="AI33" s="51">
        <f t="shared" ref="AI33:AI42" si="139">AF33*AH33</f>
        <v>632.5</v>
      </c>
      <c r="AJ33" s="51">
        <f t="shared" ref="AJ33:AJ42" si="140">AI33*AL33</f>
        <v>1138.5</v>
      </c>
      <c r="AK33" s="51" t="s">
        <v>42</v>
      </c>
      <c r="AL33" s="51">
        <v>1.8</v>
      </c>
      <c r="AM33" s="51" t="s">
        <v>105</v>
      </c>
      <c r="AN33" s="51" t="s">
        <v>152</v>
      </c>
      <c r="AO33" s="9">
        <v>0</v>
      </c>
      <c r="AP33" s="9"/>
      <c r="AQ33" s="9">
        <v>0</v>
      </c>
      <c r="AR33" s="9">
        <f t="shared" ref="AR33:AR42" si="141">AO33*AQ33</f>
        <v>0</v>
      </c>
      <c r="AS33" s="9">
        <f t="shared" ref="AS33:AS42" si="142">AR33*AU33</f>
        <v>0</v>
      </c>
      <c r="AT33" s="9"/>
      <c r="AU33" s="9">
        <v>0</v>
      </c>
      <c r="AV33" s="9">
        <v>0</v>
      </c>
      <c r="AW33" s="51">
        <v>0</v>
      </c>
      <c r="AX33" s="51"/>
      <c r="AY33" s="51">
        <f t="shared" ref="AY33:AY42" si="143">AW33*AX33</f>
        <v>0</v>
      </c>
      <c r="AZ33" s="51">
        <f t="shared" si="0"/>
        <v>0</v>
      </c>
      <c r="BA33" s="51"/>
      <c r="BC33" s="63"/>
      <c r="BD33" s="62"/>
      <c r="BE33" s="62"/>
      <c r="BF33" s="62"/>
      <c r="BG33" s="62"/>
      <c r="BI33" s="65">
        <f t="shared" si="12"/>
        <v>253</v>
      </c>
      <c r="BJ33" s="69"/>
      <c r="BK33" s="70">
        <f t="shared" si="25"/>
        <v>0</v>
      </c>
      <c r="BM33" s="70">
        <f t="shared" si="13"/>
        <v>0</v>
      </c>
    </row>
    <row r="34" spans="1:66" ht="15.75" thickBot="1" x14ac:dyDescent="0.3">
      <c r="A34" s="5" t="s">
        <v>63</v>
      </c>
      <c r="B34" s="5" t="s">
        <v>21</v>
      </c>
      <c r="C34" s="3">
        <v>9781</v>
      </c>
      <c r="D34" s="37" t="s">
        <v>140</v>
      </c>
      <c r="E34" s="37">
        <v>270</v>
      </c>
      <c r="F34" s="51">
        <v>270</v>
      </c>
      <c r="G34" s="52" t="s">
        <v>102</v>
      </c>
      <c r="H34" s="51">
        <v>1.99</v>
      </c>
      <c r="I34" s="51">
        <f t="shared" si="133"/>
        <v>537.29999999999995</v>
      </c>
      <c r="J34" s="51">
        <f t="shared" si="134"/>
        <v>752.21999999999991</v>
      </c>
      <c r="K34" s="51" t="s">
        <v>47</v>
      </c>
      <c r="L34" s="51">
        <v>1.4</v>
      </c>
      <c r="M34" s="51" t="s">
        <v>45</v>
      </c>
      <c r="N34" s="51" t="s">
        <v>151</v>
      </c>
      <c r="O34" s="51">
        <v>0</v>
      </c>
      <c r="P34" s="51"/>
      <c r="Q34" s="51"/>
      <c r="R34" s="51">
        <f t="shared" si="135"/>
        <v>0</v>
      </c>
      <c r="S34" s="51">
        <f t="shared" si="136"/>
        <v>0</v>
      </c>
      <c r="T34" s="51"/>
      <c r="U34" s="51"/>
      <c r="V34" s="51"/>
      <c r="W34" s="51">
        <v>270</v>
      </c>
      <c r="X34" s="52" t="s">
        <v>101</v>
      </c>
      <c r="Y34" s="51">
        <v>1</v>
      </c>
      <c r="Z34" s="51">
        <f t="shared" si="137"/>
        <v>270</v>
      </c>
      <c r="AA34" s="51">
        <f t="shared" si="138"/>
        <v>378</v>
      </c>
      <c r="AB34" s="51" t="s">
        <v>47</v>
      </c>
      <c r="AC34" s="51">
        <v>1.4</v>
      </c>
      <c r="AD34" s="51" t="s">
        <v>45</v>
      </c>
      <c r="AE34" s="51" t="s">
        <v>151</v>
      </c>
      <c r="AF34" s="8">
        <v>270</v>
      </c>
      <c r="AG34" s="49" t="s">
        <v>198</v>
      </c>
      <c r="AH34" s="49">
        <v>1.26</v>
      </c>
      <c r="AI34" s="49">
        <f t="shared" ref="AI34" si="144">AF34*AH34</f>
        <v>340.2</v>
      </c>
      <c r="AJ34" s="49">
        <f t="shared" ref="AJ34" si="145">AI34*AL34</f>
        <v>612.36</v>
      </c>
      <c r="AK34" s="8" t="s">
        <v>42</v>
      </c>
      <c r="AL34" s="8">
        <v>1.8</v>
      </c>
      <c r="AM34" s="8" t="s">
        <v>105</v>
      </c>
      <c r="AN34" s="8" t="s">
        <v>152</v>
      </c>
      <c r="AO34" s="9">
        <v>0</v>
      </c>
      <c r="AP34" s="9"/>
      <c r="AQ34" s="9">
        <v>1</v>
      </c>
      <c r="AR34" s="9">
        <f t="shared" ref="AR34" si="146">AO34*AQ34</f>
        <v>0</v>
      </c>
      <c r="AS34" s="9">
        <f t="shared" ref="AS34" si="147">AR34*AU34</f>
        <v>0</v>
      </c>
      <c r="AT34" s="9"/>
      <c r="AU34" s="9"/>
      <c r="AV34" s="9"/>
      <c r="AW34" s="51">
        <v>0</v>
      </c>
      <c r="AX34" s="51"/>
      <c r="AY34" s="51">
        <f t="shared" si="143"/>
        <v>0</v>
      </c>
      <c r="AZ34" s="51">
        <f t="shared" si="0"/>
        <v>0</v>
      </c>
      <c r="BA34" s="51"/>
      <c r="BC34" s="63" t="s">
        <v>203</v>
      </c>
      <c r="BD34" s="62">
        <v>1.24</v>
      </c>
      <c r="BE34" s="62">
        <f>BD34*AF34</f>
        <v>334.8</v>
      </c>
      <c r="BF34" s="62">
        <f>BE34*AL34</f>
        <v>602.64</v>
      </c>
      <c r="BG34" s="8" t="s">
        <v>171</v>
      </c>
      <c r="BI34" s="65">
        <f t="shared" si="12"/>
        <v>270</v>
      </c>
      <c r="BJ34" s="75">
        <v>1.5</v>
      </c>
      <c r="BK34" s="70">
        <f t="shared" si="25"/>
        <v>405</v>
      </c>
      <c r="BM34" s="70">
        <f t="shared" si="13"/>
        <v>0</v>
      </c>
      <c r="BN34" t="s">
        <v>201</v>
      </c>
    </row>
    <row r="35" spans="1:66" x14ac:dyDescent="0.25">
      <c r="A35" s="5" t="s">
        <v>98</v>
      </c>
      <c r="B35" s="5" t="s">
        <v>21</v>
      </c>
      <c r="C35" s="3">
        <v>9780</v>
      </c>
      <c r="D35" s="37" t="s">
        <v>61</v>
      </c>
      <c r="E35" s="37">
        <v>1697</v>
      </c>
      <c r="F35" s="51">
        <v>1697</v>
      </c>
      <c r="G35" s="52" t="s">
        <v>102</v>
      </c>
      <c r="H35" s="51">
        <v>1.99</v>
      </c>
      <c r="I35" s="51">
        <f t="shared" ref="I35" si="148">F35*H35</f>
        <v>3377.03</v>
      </c>
      <c r="J35" s="51">
        <f t="shared" ref="J35" si="149">I35*L35</f>
        <v>4727.8419999999996</v>
      </c>
      <c r="K35" s="51" t="s">
        <v>47</v>
      </c>
      <c r="L35" s="51">
        <v>1.4</v>
      </c>
      <c r="M35" s="51" t="s">
        <v>45</v>
      </c>
      <c r="N35" s="51" t="s">
        <v>151</v>
      </c>
      <c r="O35" s="51">
        <v>0</v>
      </c>
      <c r="P35" s="51"/>
      <c r="Q35" s="51"/>
      <c r="R35" s="51">
        <f t="shared" ref="R35" si="150">O35*Q35</f>
        <v>0</v>
      </c>
      <c r="S35" s="51">
        <f t="shared" ref="S35" si="151">R35*U35</f>
        <v>0</v>
      </c>
      <c r="T35" s="51"/>
      <c r="U35" s="51"/>
      <c r="V35" s="51"/>
      <c r="W35" s="51">
        <v>1697</v>
      </c>
      <c r="X35" s="52" t="s">
        <v>101</v>
      </c>
      <c r="Y35" s="51">
        <v>1</v>
      </c>
      <c r="Z35" s="51">
        <f t="shared" ref="Z35" si="152">W35*Y35</f>
        <v>1697</v>
      </c>
      <c r="AA35" s="51">
        <f t="shared" ref="AA35" si="153">Z35*AC35</f>
        <v>2375.7999999999997</v>
      </c>
      <c r="AB35" s="51" t="s">
        <v>47</v>
      </c>
      <c r="AC35" s="51">
        <v>1.4</v>
      </c>
      <c r="AD35" s="51" t="s">
        <v>45</v>
      </c>
      <c r="AE35" s="51" t="s">
        <v>151</v>
      </c>
      <c r="AF35" s="51">
        <v>1697</v>
      </c>
      <c r="AG35" s="52" t="s">
        <v>104</v>
      </c>
      <c r="AH35" s="51">
        <v>1.5</v>
      </c>
      <c r="AI35" s="51">
        <f t="shared" ref="AI35" si="154">AF35*AH35</f>
        <v>2545.5</v>
      </c>
      <c r="AJ35" s="51">
        <f t="shared" ref="AJ35" si="155">AI35*AL35</f>
        <v>4581.9000000000005</v>
      </c>
      <c r="AK35" s="51" t="s">
        <v>42</v>
      </c>
      <c r="AL35" s="51">
        <v>1.8</v>
      </c>
      <c r="AM35" s="51" t="s">
        <v>105</v>
      </c>
      <c r="AN35" s="51" t="s">
        <v>152</v>
      </c>
      <c r="AO35" s="9">
        <v>0</v>
      </c>
      <c r="AP35" s="9"/>
      <c r="AQ35" s="9">
        <v>0</v>
      </c>
      <c r="AR35" s="9">
        <f t="shared" ref="AR35" si="156">AO35*AQ35</f>
        <v>0</v>
      </c>
      <c r="AS35" s="9">
        <f t="shared" ref="AS35" si="157">AR35*AU35</f>
        <v>0</v>
      </c>
      <c r="AT35" s="9"/>
      <c r="AU35" s="9">
        <v>0</v>
      </c>
      <c r="AV35" s="9">
        <v>0</v>
      </c>
      <c r="AW35" s="51">
        <v>1697</v>
      </c>
      <c r="AX35" s="51">
        <v>0.25</v>
      </c>
      <c r="AY35" s="51">
        <f t="shared" ref="AY35" si="158">AW35*AX35</f>
        <v>424.25</v>
      </c>
      <c r="AZ35" s="51">
        <f t="shared" si="0"/>
        <v>1060.625</v>
      </c>
      <c r="BA35" s="51">
        <v>2.5</v>
      </c>
      <c r="BC35" s="63"/>
      <c r="BD35" s="62"/>
      <c r="BE35" s="62"/>
      <c r="BF35" s="62"/>
      <c r="BG35" s="62"/>
      <c r="BI35" s="65">
        <f t="shared" si="12"/>
        <v>1697</v>
      </c>
      <c r="BJ35" s="69">
        <v>0</v>
      </c>
      <c r="BK35" s="70">
        <f t="shared" si="25"/>
        <v>0</v>
      </c>
      <c r="BL35" s="65">
        <v>0.24</v>
      </c>
      <c r="BM35" s="70">
        <f t="shared" si="13"/>
        <v>407.28</v>
      </c>
    </row>
    <row r="36" spans="1:66" ht="15.75" thickBot="1" x14ac:dyDescent="0.3">
      <c r="A36" s="5" t="s">
        <v>63</v>
      </c>
      <c r="B36" s="5" t="s">
        <v>21</v>
      </c>
      <c r="C36" s="3">
        <v>9780</v>
      </c>
      <c r="D36" s="37" t="s">
        <v>62</v>
      </c>
      <c r="E36" s="37">
        <v>909</v>
      </c>
      <c r="F36" s="51">
        <v>909</v>
      </c>
      <c r="G36" s="52" t="s">
        <v>107</v>
      </c>
      <c r="H36" s="51">
        <v>0.5</v>
      </c>
      <c r="I36" s="51">
        <f t="shared" ref="I36" si="159">F36*H36</f>
        <v>454.5</v>
      </c>
      <c r="J36" s="51">
        <f t="shared" ref="J36" si="160">I36*L36</f>
        <v>772.65</v>
      </c>
      <c r="K36" s="51" t="s">
        <v>94</v>
      </c>
      <c r="L36" s="51">
        <v>1.7</v>
      </c>
      <c r="M36" s="51" t="s">
        <v>45</v>
      </c>
      <c r="N36" s="51" t="s">
        <v>151</v>
      </c>
      <c r="O36" s="6">
        <v>0</v>
      </c>
      <c r="P36" s="6"/>
      <c r="Q36" s="6"/>
      <c r="R36" s="6">
        <f t="shared" ref="R36" si="161">O36*Q36</f>
        <v>0</v>
      </c>
      <c r="S36" s="6">
        <f t="shared" ref="S36" si="162">R36*U36</f>
        <v>0</v>
      </c>
      <c r="T36" s="6"/>
      <c r="U36" s="6"/>
      <c r="V36" s="6"/>
      <c r="W36" s="51">
        <v>909</v>
      </c>
      <c r="X36" s="52" t="s">
        <v>106</v>
      </c>
      <c r="Y36" s="51">
        <v>2.25</v>
      </c>
      <c r="Z36" s="51">
        <f t="shared" ref="Z36" si="163">W36*Y36</f>
        <v>2045.25</v>
      </c>
      <c r="AA36" s="51">
        <f t="shared" ref="AA36" si="164">Z36*AC36</f>
        <v>2863.35</v>
      </c>
      <c r="AB36" s="51" t="s">
        <v>47</v>
      </c>
      <c r="AC36" s="51">
        <v>1.4</v>
      </c>
      <c r="AD36" s="51" t="s">
        <v>45</v>
      </c>
      <c r="AE36" s="51" t="s">
        <v>151</v>
      </c>
      <c r="AF36" s="51">
        <v>909</v>
      </c>
      <c r="AG36" s="51" t="s">
        <v>122</v>
      </c>
      <c r="AH36" s="51">
        <v>2.25</v>
      </c>
      <c r="AI36" s="51">
        <f t="shared" ref="AI36" si="165">AF36*AH36</f>
        <v>2045.25</v>
      </c>
      <c r="AJ36" s="51">
        <f t="shared" ref="AJ36" si="166">AI36*AL36</f>
        <v>3681.4500000000003</v>
      </c>
      <c r="AK36" s="51" t="s">
        <v>42</v>
      </c>
      <c r="AL36" s="51">
        <v>1.8</v>
      </c>
      <c r="AM36" s="51" t="s">
        <v>105</v>
      </c>
      <c r="AN36" s="51" t="s">
        <v>152</v>
      </c>
      <c r="AO36" s="9">
        <v>0</v>
      </c>
      <c r="AP36" s="9"/>
      <c r="AQ36" s="9">
        <v>0</v>
      </c>
      <c r="AR36" s="9">
        <f t="shared" ref="AR36" si="167">AO36*AQ36</f>
        <v>0</v>
      </c>
      <c r="AS36" s="9">
        <f t="shared" ref="AS36" si="168">AR36*AU36</f>
        <v>0</v>
      </c>
      <c r="AT36" s="9"/>
      <c r="AU36" s="9">
        <v>0</v>
      </c>
      <c r="AV36" s="9">
        <v>0</v>
      </c>
      <c r="AW36" s="51">
        <v>0</v>
      </c>
      <c r="AX36" s="51"/>
      <c r="AY36" s="51">
        <f t="shared" ref="AY36" si="169">AW36*AX36</f>
        <v>0</v>
      </c>
      <c r="AZ36" s="51">
        <f t="shared" si="0"/>
        <v>0</v>
      </c>
      <c r="BA36" s="51"/>
      <c r="BC36" s="63"/>
      <c r="BD36" s="62"/>
      <c r="BE36" s="62"/>
      <c r="BF36" s="62"/>
      <c r="BG36" s="62"/>
      <c r="BI36" s="65">
        <f t="shared" si="12"/>
        <v>909</v>
      </c>
      <c r="BJ36" s="69"/>
      <c r="BK36" s="70">
        <f t="shared" si="25"/>
        <v>0</v>
      </c>
      <c r="BM36" s="70">
        <f t="shared" si="13"/>
        <v>0</v>
      </c>
    </row>
    <row r="37" spans="1:66" hidden="1" x14ac:dyDescent="0.25">
      <c r="A37" s="5" t="s">
        <v>63</v>
      </c>
      <c r="B37" s="5" t="s">
        <v>21</v>
      </c>
      <c r="C37" s="3">
        <v>9780</v>
      </c>
      <c r="D37" s="37" t="s">
        <v>62</v>
      </c>
      <c r="E37" s="37">
        <v>909</v>
      </c>
      <c r="F37" s="51">
        <v>909</v>
      </c>
      <c r="G37" s="52" t="s">
        <v>108</v>
      </c>
      <c r="H37" s="51">
        <v>1.44</v>
      </c>
      <c r="I37" s="51">
        <f t="shared" ref="I37:I38" si="170">F37*H37</f>
        <v>1308.96</v>
      </c>
      <c r="J37" s="51">
        <f t="shared" ref="J37:J38" si="171">I37*L37</f>
        <v>2356.1280000000002</v>
      </c>
      <c r="K37" s="51" t="s">
        <v>42</v>
      </c>
      <c r="L37" s="51">
        <v>1.8</v>
      </c>
      <c r="M37" s="51" t="s">
        <v>45</v>
      </c>
      <c r="N37" s="51" t="s">
        <v>152</v>
      </c>
      <c r="O37" s="6">
        <v>0</v>
      </c>
      <c r="P37" s="6"/>
      <c r="Q37" s="6"/>
      <c r="R37" s="6">
        <f t="shared" ref="R37:R38" si="172">O37*Q37</f>
        <v>0</v>
      </c>
      <c r="S37" s="6">
        <f t="shared" ref="S37:S38" si="173">R37*U37</f>
        <v>0</v>
      </c>
      <c r="T37" s="6"/>
      <c r="U37" s="6"/>
      <c r="V37" s="6"/>
      <c r="W37" s="7">
        <v>0</v>
      </c>
      <c r="X37" s="40"/>
      <c r="Y37" s="7"/>
      <c r="Z37" s="7">
        <f t="shared" ref="Z37:Z38" si="174">W37*Y37</f>
        <v>0</v>
      </c>
      <c r="AA37" s="7">
        <f t="shared" ref="AA37:AA38" si="175">Z37*AC37</f>
        <v>0</v>
      </c>
      <c r="AB37" s="7"/>
      <c r="AC37" s="7"/>
      <c r="AD37" s="7"/>
      <c r="AE37" s="7"/>
      <c r="AF37" s="8">
        <v>0</v>
      </c>
      <c r="AG37" s="8"/>
      <c r="AH37" s="8"/>
      <c r="AI37" s="8">
        <f t="shared" ref="AI37:AI38" si="176">AF37*AH37</f>
        <v>0</v>
      </c>
      <c r="AJ37" s="8">
        <f t="shared" ref="AJ37:AJ38" si="177">AI37*AL37</f>
        <v>0</v>
      </c>
      <c r="AK37" s="8"/>
      <c r="AL37" s="8"/>
      <c r="AM37" s="8"/>
      <c r="AN37" s="8"/>
      <c r="AO37" s="9">
        <v>0</v>
      </c>
      <c r="AP37" s="9"/>
      <c r="AQ37" s="9">
        <v>0</v>
      </c>
      <c r="AR37" s="9">
        <f t="shared" ref="AR37" si="178">AO37*AQ37</f>
        <v>0</v>
      </c>
      <c r="AS37" s="9">
        <f t="shared" ref="AS37" si="179">AR37*AU37</f>
        <v>0</v>
      </c>
      <c r="AT37" s="9"/>
      <c r="AU37" s="9">
        <v>0</v>
      </c>
      <c r="AV37" s="9">
        <v>0</v>
      </c>
      <c r="AW37" s="51">
        <v>0</v>
      </c>
      <c r="AX37" s="51"/>
      <c r="AY37" s="51">
        <f t="shared" ref="AY37:AY38" si="180">AW37*AX37</f>
        <v>0</v>
      </c>
      <c r="AZ37" s="51">
        <f t="shared" si="0"/>
        <v>0</v>
      </c>
      <c r="BA37" s="51"/>
      <c r="BC37" s="62"/>
      <c r="BD37" s="62"/>
      <c r="BE37" s="62"/>
      <c r="BF37" s="62"/>
      <c r="BG37" s="62"/>
      <c r="BJ37" s="69"/>
      <c r="BK37" s="70"/>
      <c r="BM37" s="70"/>
    </row>
    <row r="38" spans="1:66" ht="15.75" thickBot="1" x14ac:dyDescent="0.3">
      <c r="A38" s="5" t="s">
        <v>63</v>
      </c>
      <c r="B38" s="5" t="s">
        <v>21</v>
      </c>
      <c r="C38" s="3">
        <v>9780</v>
      </c>
      <c r="D38" s="37" t="s">
        <v>135</v>
      </c>
      <c r="E38" s="37">
        <v>80</v>
      </c>
      <c r="F38" s="51">
        <v>80</v>
      </c>
      <c r="G38" s="52" t="s">
        <v>141</v>
      </c>
      <c r="H38" s="51">
        <v>1.95</v>
      </c>
      <c r="I38" s="51">
        <f t="shared" si="170"/>
        <v>156</v>
      </c>
      <c r="J38" s="51">
        <f t="shared" si="171"/>
        <v>280.8</v>
      </c>
      <c r="K38" s="51" t="s">
        <v>42</v>
      </c>
      <c r="L38" s="51">
        <v>1.8</v>
      </c>
      <c r="M38" s="51" t="s">
        <v>45</v>
      </c>
      <c r="N38" s="51" t="s">
        <v>152</v>
      </c>
      <c r="O38" s="6">
        <v>0</v>
      </c>
      <c r="P38" s="6"/>
      <c r="Q38" s="6"/>
      <c r="R38" s="6">
        <f t="shared" si="172"/>
        <v>0</v>
      </c>
      <c r="S38" s="6">
        <f t="shared" si="173"/>
        <v>0</v>
      </c>
      <c r="T38" s="6"/>
      <c r="U38" s="6"/>
      <c r="V38" s="6"/>
      <c r="W38" s="51">
        <v>80</v>
      </c>
      <c r="X38" s="52" t="s">
        <v>106</v>
      </c>
      <c r="Y38" s="51">
        <v>2.25</v>
      </c>
      <c r="Z38" s="51">
        <f t="shared" si="174"/>
        <v>180</v>
      </c>
      <c r="AA38" s="51">
        <f t="shared" si="175"/>
        <v>251.99999999999997</v>
      </c>
      <c r="AB38" s="51" t="s">
        <v>47</v>
      </c>
      <c r="AC38" s="51">
        <v>1.4</v>
      </c>
      <c r="AD38" s="51" t="s">
        <v>45</v>
      </c>
      <c r="AE38" s="51" t="s">
        <v>151</v>
      </c>
      <c r="AF38" s="8">
        <v>80</v>
      </c>
      <c r="AG38" s="49" t="s">
        <v>198</v>
      </c>
      <c r="AH38" s="49">
        <v>0.86</v>
      </c>
      <c r="AI38" s="49">
        <f t="shared" si="176"/>
        <v>68.8</v>
      </c>
      <c r="AJ38" s="49">
        <f t="shared" si="177"/>
        <v>123.84</v>
      </c>
      <c r="AK38" s="8" t="s">
        <v>42</v>
      </c>
      <c r="AL38" s="8">
        <v>1.8</v>
      </c>
      <c r="AM38" s="8" t="s">
        <v>105</v>
      </c>
      <c r="AN38" s="8" t="s">
        <v>152</v>
      </c>
      <c r="AO38" s="9">
        <v>0</v>
      </c>
      <c r="AP38" s="9"/>
      <c r="AQ38" s="9">
        <v>1</v>
      </c>
      <c r="AR38" s="9">
        <f t="shared" ref="AR38" si="181">AO38*AQ38</f>
        <v>0</v>
      </c>
      <c r="AS38" s="9">
        <f t="shared" ref="AS38" si="182">AR38*AU38</f>
        <v>0</v>
      </c>
      <c r="AT38" s="9"/>
      <c r="AU38" s="9"/>
      <c r="AV38" s="9"/>
      <c r="AW38" s="51">
        <v>0</v>
      </c>
      <c r="AX38" s="51"/>
      <c r="AY38" s="51">
        <f t="shared" si="180"/>
        <v>0</v>
      </c>
      <c r="AZ38" s="51">
        <f t="shared" si="0"/>
        <v>0</v>
      </c>
      <c r="BA38" s="51"/>
      <c r="BC38" s="63" t="s">
        <v>200</v>
      </c>
      <c r="BD38" s="62">
        <v>0.99</v>
      </c>
      <c r="BE38" s="62">
        <f>BD38*AF38</f>
        <v>79.2</v>
      </c>
      <c r="BF38" s="62">
        <f>BE38*AL38</f>
        <v>142.56</v>
      </c>
      <c r="BG38" s="8" t="s">
        <v>171</v>
      </c>
      <c r="BI38" s="65">
        <f t="shared" si="12"/>
        <v>80</v>
      </c>
      <c r="BJ38" s="75">
        <v>1.5</v>
      </c>
      <c r="BK38" s="70">
        <f t="shared" si="25"/>
        <v>120</v>
      </c>
      <c r="BM38" s="70">
        <f t="shared" si="13"/>
        <v>0</v>
      </c>
    </row>
    <row r="39" spans="1:66" x14ac:dyDescent="0.25">
      <c r="A39" s="5" t="s">
        <v>98</v>
      </c>
      <c r="B39" s="5" t="s">
        <v>21</v>
      </c>
      <c r="C39" s="3">
        <v>9780</v>
      </c>
      <c r="D39" s="37" t="s">
        <v>62</v>
      </c>
      <c r="E39" s="37">
        <v>1286</v>
      </c>
      <c r="F39" s="51">
        <v>1286</v>
      </c>
      <c r="G39" s="52" t="s">
        <v>110</v>
      </c>
      <c r="H39" s="51">
        <v>1.5</v>
      </c>
      <c r="I39" s="51">
        <f t="shared" ref="I39" si="183">F39*H39</f>
        <v>1929</v>
      </c>
      <c r="J39" s="51">
        <f t="shared" ref="J39" si="184">I39*L39</f>
        <v>2700.6</v>
      </c>
      <c r="K39" s="51" t="s">
        <v>47</v>
      </c>
      <c r="L39" s="51">
        <v>1.4</v>
      </c>
      <c r="M39" s="51" t="s">
        <v>45</v>
      </c>
      <c r="N39" s="51" t="s">
        <v>151</v>
      </c>
      <c r="O39" s="6">
        <v>0</v>
      </c>
      <c r="P39" s="6"/>
      <c r="Q39" s="6"/>
      <c r="R39" s="6">
        <f t="shared" ref="R39" si="185">O39*Q39</f>
        <v>0</v>
      </c>
      <c r="S39" s="6">
        <f t="shared" ref="S39" si="186">R39*U39</f>
        <v>0</v>
      </c>
      <c r="T39" s="6"/>
      <c r="U39" s="6"/>
      <c r="V39" s="6"/>
      <c r="W39" s="52">
        <v>1286</v>
      </c>
      <c r="X39" s="52" t="s">
        <v>109</v>
      </c>
      <c r="Y39" s="51">
        <v>1</v>
      </c>
      <c r="Z39" s="51">
        <f t="shared" ref="Z39" si="187">W39*Y39</f>
        <v>1286</v>
      </c>
      <c r="AA39" s="51">
        <f t="shared" ref="AA39" si="188">Z39*AC39</f>
        <v>1800.3999999999999</v>
      </c>
      <c r="AB39" s="51" t="s">
        <v>47</v>
      </c>
      <c r="AC39" s="51">
        <v>1.4</v>
      </c>
      <c r="AD39" s="51" t="s">
        <v>45</v>
      </c>
      <c r="AE39" s="51" t="s">
        <v>151</v>
      </c>
      <c r="AF39" s="52">
        <v>1286</v>
      </c>
      <c r="AG39" s="52" t="s">
        <v>84</v>
      </c>
      <c r="AH39" s="51">
        <v>1.25</v>
      </c>
      <c r="AI39" s="51">
        <f t="shared" ref="AI39" si="189">AF39*AH39</f>
        <v>1607.5</v>
      </c>
      <c r="AJ39" s="51">
        <f t="shared" ref="AJ39" si="190">AI39*AL39</f>
        <v>2893.5</v>
      </c>
      <c r="AK39" s="51" t="s">
        <v>42</v>
      </c>
      <c r="AL39" s="51">
        <v>1.8</v>
      </c>
      <c r="AM39" s="51" t="s">
        <v>85</v>
      </c>
      <c r="AN39" s="51" t="s">
        <v>152</v>
      </c>
      <c r="AO39" s="9">
        <v>0</v>
      </c>
      <c r="AP39" s="9"/>
      <c r="AQ39" s="9">
        <v>0</v>
      </c>
      <c r="AR39" s="9">
        <f t="shared" ref="AR39" si="191">AO39*AQ39</f>
        <v>0</v>
      </c>
      <c r="AS39" s="9">
        <f t="shared" ref="AS39" si="192">AR39*AU39</f>
        <v>0</v>
      </c>
      <c r="AT39" s="9"/>
      <c r="AU39" s="9">
        <v>0</v>
      </c>
      <c r="AV39" s="9">
        <v>0</v>
      </c>
      <c r="AW39" s="51">
        <v>1286</v>
      </c>
      <c r="AX39" s="51">
        <v>0.25</v>
      </c>
      <c r="AY39" s="51">
        <f t="shared" ref="AY39" si="193">AW39*AX39</f>
        <v>321.5</v>
      </c>
      <c r="AZ39" s="51">
        <f t="shared" si="0"/>
        <v>803.75</v>
      </c>
      <c r="BA39" s="51">
        <v>2.5</v>
      </c>
      <c r="BC39" s="63"/>
      <c r="BD39" s="62"/>
      <c r="BE39" s="62"/>
      <c r="BF39" s="62"/>
      <c r="BG39" s="62"/>
      <c r="BI39" s="65">
        <f t="shared" si="12"/>
        <v>1286</v>
      </c>
      <c r="BJ39" s="69">
        <v>0</v>
      </c>
      <c r="BK39" s="70">
        <f t="shared" si="25"/>
        <v>0</v>
      </c>
      <c r="BL39" s="65">
        <v>0.24</v>
      </c>
      <c r="BM39" s="70">
        <f t="shared" si="13"/>
        <v>308.64</v>
      </c>
    </row>
    <row r="40" spans="1:66" hidden="1" x14ac:dyDescent="0.25">
      <c r="A40" s="5" t="s">
        <v>98</v>
      </c>
      <c r="B40" s="5" t="s">
        <v>21</v>
      </c>
      <c r="C40" s="3">
        <v>9780</v>
      </c>
      <c r="D40" s="37" t="s">
        <v>62</v>
      </c>
      <c r="E40" s="37">
        <v>1286</v>
      </c>
      <c r="F40" s="51">
        <v>1286</v>
      </c>
      <c r="G40" s="52" t="s">
        <v>111</v>
      </c>
      <c r="H40" s="51">
        <v>1</v>
      </c>
      <c r="I40" s="51">
        <f t="shared" ref="I40:I41" si="194">F40*H40</f>
        <v>1286</v>
      </c>
      <c r="J40" s="51">
        <f t="shared" ref="J40:J41" si="195">I40*L40</f>
        <v>2186.1999999999998</v>
      </c>
      <c r="K40" s="51" t="s">
        <v>94</v>
      </c>
      <c r="L40" s="51">
        <v>1.7</v>
      </c>
      <c r="M40" s="51" t="s">
        <v>45</v>
      </c>
      <c r="N40" s="51" t="s">
        <v>151</v>
      </c>
      <c r="O40" s="6">
        <v>0</v>
      </c>
      <c r="P40" s="6"/>
      <c r="Q40" s="6"/>
      <c r="R40" s="6">
        <f t="shared" ref="R40:R41" si="196">O40*Q40</f>
        <v>0</v>
      </c>
      <c r="S40" s="6">
        <f t="shared" ref="S40:S41" si="197">R40*U40</f>
        <v>0</v>
      </c>
      <c r="T40" s="6"/>
      <c r="U40" s="6"/>
      <c r="V40" s="6"/>
      <c r="W40" s="40">
        <v>0</v>
      </c>
      <c r="X40" s="40"/>
      <c r="Y40" s="7"/>
      <c r="Z40" s="7">
        <f t="shared" ref="Z40:Z41" si="198">W40*Y40</f>
        <v>0</v>
      </c>
      <c r="AA40" s="7">
        <f t="shared" ref="AA40:AA41" si="199">Z40*AC40</f>
        <v>0</v>
      </c>
      <c r="AB40" s="7"/>
      <c r="AC40" s="7"/>
      <c r="AD40" s="7"/>
      <c r="AE40" s="7"/>
      <c r="AF40" s="41">
        <v>0</v>
      </c>
      <c r="AG40" s="41"/>
      <c r="AH40" s="8"/>
      <c r="AI40" s="8">
        <f t="shared" ref="AI40:AI41" si="200">AF40*AH40</f>
        <v>0</v>
      </c>
      <c r="AJ40" s="8">
        <f t="shared" ref="AJ40:AJ41" si="201">AI40*AL40</f>
        <v>0</v>
      </c>
      <c r="AK40" s="8"/>
      <c r="AL40" s="8"/>
      <c r="AM40" s="8"/>
      <c r="AN40" s="8"/>
      <c r="AO40" s="9">
        <v>0</v>
      </c>
      <c r="AP40" s="9"/>
      <c r="AQ40" s="9">
        <v>0</v>
      </c>
      <c r="AR40" s="9">
        <f t="shared" ref="AR40:AR41" si="202">AO40*AQ40</f>
        <v>0</v>
      </c>
      <c r="AS40" s="9">
        <f t="shared" ref="AS40:AS41" si="203">AR40*AU40</f>
        <v>0</v>
      </c>
      <c r="AT40" s="9"/>
      <c r="AU40" s="9">
        <v>0</v>
      </c>
      <c r="AV40" s="9">
        <v>0</v>
      </c>
      <c r="AW40" s="51">
        <v>0</v>
      </c>
      <c r="AX40" s="51"/>
      <c r="AY40" s="51">
        <f t="shared" ref="AY40:AY41" si="204">AW40*AX40</f>
        <v>0</v>
      </c>
      <c r="AZ40" s="51">
        <f t="shared" si="0"/>
        <v>0</v>
      </c>
      <c r="BA40" s="51"/>
      <c r="BC40" s="63"/>
      <c r="BD40" s="62"/>
      <c r="BE40" s="62"/>
      <c r="BF40" s="62"/>
      <c r="BG40" s="62"/>
      <c r="BJ40" s="69"/>
      <c r="BK40" s="70"/>
      <c r="BM40" s="70"/>
    </row>
    <row r="41" spans="1:66" hidden="1" x14ac:dyDescent="0.25">
      <c r="A41" s="5" t="s">
        <v>98</v>
      </c>
      <c r="B41" s="5" t="s">
        <v>21</v>
      </c>
      <c r="C41" s="3">
        <v>9780</v>
      </c>
      <c r="D41" s="37" t="s">
        <v>62</v>
      </c>
      <c r="E41" s="37">
        <v>1286</v>
      </c>
      <c r="F41" s="51">
        <v>1286</v>
      </c>
      <c r="G41" s="52" t="s">
        <v>112</v>
      </c>
      <c r="H41" s="51">
        <v>0.94</v>
      </c>
      <c r="I41" s="51">
        <f t="shared" si="194"/>
        <v>1208.8399999999999</v>
      </c>
      <c r="J41" s="51">
        <f t="shared" si="195"/>
        <v>2175.9119999999998</v>
      </c>
      <c r="K41" s="51" t="s">
        <v>42</v>
      </c>
      <c r="L41" s="51">
        <v>1.8</v>
      </c>
      <c r="M41" s="51" t="s">
        <v>45</v>
      </c>
      <c r="N41" s="51" t="s">
        <v>152</v>
      </c>
      <c r="O41" s="6">
        <v>0</v>
      </c>
      <c r="P41" s="6"/>
      <c r="Q41" s="6"/>
      <c r="R41" s="6">
        <f t="shared" si="196"/>
        <v>0</v>
      </c>
      <c r="S41" s="6">
        <f t="shared" si="197"/>
        <v>0</v>
      </c>
      <c r="T41" s="6"/>
      <c r="U41" s="6"/>
      <c r="V41" s="6"/>
      <c r="W41" s="40">
        <v>0</v>
      </c>
      <c r="X41" s="40"/>
      <c r="Y41" s="7"/>
      <c r="Z41" s="7">
        <f t="shared" si="198"/>
        <v>0</v>
      </c>
      <c r="AA41" s="7">
        <f t="shared" si="199"/>
        <v>0</v>
      </c>
      <c r="AB41" s="7"/>
      <c r="AC41" s="7"/>
      <c r="AD41" s="7"/>
      <c r="AE41" s="7"/>
      <c r="AF41" s="41">
        <v>0</v>
      </c>
      <c r="AG41" s="41"/>
      <c r="AH41" s="8"/>
      <c r="AI41" s="8">
        <f t="shared" si="200"/>
        <v>0</v>
      </c>
      <c r="AJ41" s="8">
        <f t="shared" si="201"/>
        <v>0</v>
      </c>
      <c r="AK41" s="8"/>
      <c r="AL41" s="8"/>
      <c r="AM41" s="8"/>
      <c r="AN41" s="8"/>
      <c r="AO41" s="9">
        <v>0</v>
      </c>
      <c r="AP41" s="9"/>
      <c r="AQ41" s="9">
        <v>0</v>
      </c>
      <c r="AR41" s="9">
        <f t="shared" si="202"/>
        <v>0</v>
      </c>
      <c r="AS41" s="9">
        <f t="shared" si="203"/>
        <v>0</v>
      </c>
      <c r="AT41" s="9"/>
      <c r="AU41" s="9">
        <v>0</v>
      </c>
      <c r="AV41" s="9">
        <v>0</v>
      </c>
      <c r="AW41" s="51">
        <v>0</v>
      </c>
      <c r="AX41" s="51"/>
      <c r="AY41" s="51">
        <f t="shared" si="204"/>
        <v>0</v>
      </c>
      <c r="AZ41" s="51">
        <f t="shared" si="0"/>
        <v>0</v>
      </c>
      <c r="BA41" s="51"/>
      <c r="BC41" s="63"/>
      <c r="BD41" s="62"/>
      <c r="BE41" s="62"/>
      <c r="BF41" s="62"/>
      <c r="BG41" s="62"/>
      <c r="BJ41" s="69"/>
      <c r="BK41" s="70"/>
      <c r="BM41" s="70"/>
    </row>
    <row r="42" spans="1:66" x14ac:dyDescent="0.25">
      <c r="A42" s="5" t="s">
        <v>63</v>
      </c>
      <c r="B42" s="5" t="s">
        <v>21</v>
      </c>
      <c r="C42" s="3">
        <v>9780</v>
      </c>
      <c r="D42" s="37" t="s">
        <v>57</v>
      </c>
      <c r="E42" s="37">
        <v>1418</v>
      </c>
      <c r="F42" s="51">
        <v>1418</v>
      </c>
      <c r="G42" s="52" t="s">
        <v>86</v>
      </c>
      <c r="H42" s="51">
        <v>0.34</v>
      </c>
      <c r="I42" s="51">
        <f t="shared" si="133"/>
        <v>482.12000000000006</v>
      </c>
      <c r="J42" s="51">
        <f t="shared" si="134"/>
        <v>674.96800000000007</v>
      </c>
      <c r="K42" s="51" t="s">
        <v>47</v>
      </c>
      <c r="L42" s="51">
        <v>1.4</v>
      </c>
      <c r="M42" s="51" t="s">
        <v>45</v>
      </c>
      <c r="N42" s="51" t="s">
        <v>151</v>
      </c>
      <c r="O42" s="6">
        <v>0</v>
      </c>
      <c r="P42" s="6"/>
      <c r="Q42" s="6"/>
      <c r="R42" s="6">
        <f t="shared" si="135"/>
        <v>0</v>
      </c>
      <c r="S42" s="6">
        <f t="shared" si="136"/>
        <v>0</v>
      </c>
      <c r="T42" s="6"/>
      <c r="U42" s="6"/>
      <c r="V42" s="6"/>
      <c r="W42" s="51">
        <v>1418</v>
      </c>
      <c r="X42" s="51" t="s">
        <v>88</v>
      </c>
      <c r="Y42" s="51">
        <v>0.5</v>
      </c>
      <c r="Z42" s="51">
        <f t="shared" si="137"/>
        <v>709</v>
      </c>
      <c r="AA42" s="51">
        <f t="shared" si="138"/>
        <v>1276.2</v>
      </c>
      <c r="AB42" s="51" t="s">
        <v>42</v>
      </c>
      <c r="AC42" s="51">
        <v>1.8</v>
      </c>
      <c r="AD42" s="51" t="s">
        <v>85</v>
      </c>
      <c r="AE42" s="51" t="s">
        <v>152</v>
      </c>
      <c r="AF42" s="51">
        <v>1418</v>
      </c>
      <c r="AG42" s="52" t="s">
        <v>103</v>
      </c>
      <c r="AH42" s="51">
        <v>1.5</v>
      </c>
      <c r="AI42" s="51">
        <f t="shared" si="139"/>
        <v>2127</v>
      </c>
      <c r="AJ42" s="51">
        <f t="shared" si="140"/>
        <v>3828.6</v>
      </c>
      <c r="AK42" s="51" t="s">
        <v>42</v>
      </c>
      <c r="AL42" s="51">
        <v>1.8</v>
      </c>
      <c r="AM42" s="51" t="s">
        <v>85</v>
      </c>
      <c r="AN42" s="51" t="s">
        <v>152</v>
      </c>
      <c r="AO42" s="9">
        <v>0</v>
      </c>
      <c r="AP42" s="9"/>
      <c r="AQ42" s="9">
        <v>0</v>
      </c>
      <c r="AR42" s="9">
        <f t="shared" si="141"/>
        <v>0</v>
      </c>
      <c r="AS42" s="9">
        <f t="shared" si="142"/>
        <v>0</v>
      </c>
      <c r="AT42" s="9"/>
      <c r="AU42" s="9">
        <v>0</v>
      </c>
      <c r="AV42" s="9">
        <v>0</v>
      </c>
      <c r="AW42" s="51">
        <v>428</v>
      </c>
      <c r="AX42" s="51">
        <v>0.2</v>
      </c>
      <c r="AY42" s="51">
        <f t="shared" si="143"/>
        <v>85.600000000000009</v>
      </c>
      <c r="AZ42" s="51">
        <f t="shared" si="0"/>
        <v>214.00000000000003</v>
      </c>
      <c r="BA42" s="51">
        <v>2.5</v>
      </c>
      <c r="BC42" s="63"/>
      <c r="BD42" s="62"/>
      <c r="BE42" s="62"/>
      <c r="BF42" s="62"/>
      <c r="BG42" s="62"/>
      <c r="BI42" s="65">
        <f t="shared" si="12"/>
        <v>1418</v>
      </c>
      <c r="BJ42" s="69">
        <v>0</v>
      </c>
      <c r="BK42" s="70">
        <f t="shared" si="25"/>
        <v>0</v>
      </c>
      <c r="BM42" s="70">
        <f t="shared" si="13"/>
        <v>0</v>
      </c>
    </row>
    <row r="43" spans="1:66" ht="15.75" thickBot="1" x14ac:dyDescent="0.3">
      <c r="A43" s="5" t="s">
        <v>63</v>
      </c>
      <c r="B43" s="5" t="s">
        <v>21</v>
      </c>
      <c r="C43" s="3">
        <v>9780</v>
      </c>
      <c r="D43" s="37" t="s">
        <v>57</v>
      </c>
      <c r="E43" s="37">
        <v>1418</v>
      </c>
      <c r="F43" s="5">
        <v>0</v>
      </c>
      <c r="G43" s="5"/>
      <c r="H43" s="5"/>
      <c r="I43" s="5">
        <f t="shared" ref="I43:I44" si="205">F43*H43</f>
        <v>0</v>
      </c>
      <c r="J43" s="5">
        <f t="shared" ref="J43:J44" si="206">I43*L43</f>
        <v>0</v>
      </c>
      <c r="K43" s="5"/>
      <c r="L43" s="5"/>
      <c r="M43" s="5"/>
      <c r="N43" s="5"/>
      <c r="O43" s="6">
        <v>0</v>
      </c>
      <c r="P43" s="6"/>
      <c r="Q43" s="6"/>
      <c r="R43" s="6">
        <f t="shared" ref="R43:R44" si="207">O43*Q43</f>
        <v>0</v>
      </c>
      <c r="S43" s="6">
        <f t="shared" ref="S43:S44" si="208">R43*U43</f>
        <v>0</v>
      </c>
      <c r="T43" s="6"/>
      <c r="U43" s="6"/>
      <c r="V43" s="6"/>
      <c r="W43" s="51">
        <v>1418</v>
      </c>
      <c r="X43" s="52" t="s">
        <v>113</v>
      </c>
      <c r="Y43" s="51">
        <v>1.5</v>
      </c>
      <c r="Z43" s="51">
        <f t="shared" ref="Z43:Z44" si="209">W43*Y43</f>
        <v>2127</v>
      </c>
      <c r="AA43" s="51">
        <f t="shared" ref="AA43:AA44" si="210">Z43*AC43</f>
        <v>2977.7999999999997</v>
      </c>
      <c r="AB43" s="51" t="s">
        <v>47</v>
      </c>
      <c r="AC43" s="51">
        <v>1.4</v>
      </c>
      <c r="AD43" s="51" t="s">
        <v>45</v>
      </c>
      <c r="AE43" s="51" t="s">
        <v>151</v>
      </c>
      <c r="AF43" s="8">
        <v>0</v>
      </c>
      <c r="AG43" s="41"/>
      <c r="AH43" s="8"/>
      <c r="AI43" s="8">
        <f t="shared" ref="AI43:AI44" si="211">AF43*AH43</f>
        <v>0</v>
      </c>
      <c r="AJ43" s="8">
        <f t="shared" ref="AJ43:AJ44" si="212">AI43*AL43</f>
        <v>0</v>
      </c>
      <c r="AK43" s="8"/>
      <c r="AL43" s="8"/>
      <c r="AM43" s="8"/>
      <c r="AN43" s="8"/>
      <c r="AO43" s="9">
        <v>0</v>
      </c>
      <c r="AP43" s="9"/>
      <c r="AQ43" s="9">
        <v>0</v>
      </c>
      <c r="AR43" s="9">
        <f t="shared" ref="AR43" si="213">AO43*AQ43</f>
        <v>0</v>
      </c>
      <c r="AS43" s="9">
        <f t="shared" ref="AS43" si="214">AR43*AU43</f>
        <v>0</v>
      </c>
      <c r="AT43" s="9"/>
      <c r="AU43" s="9">
        <v>0</v>
      </c>
      <c r="AV43" s="9">
        <v>0</v>
      </c>
      <c r="AW43" s="51">
        <v>0</v>
      </c>
      <c r="AX43" s="51"/>
      <c r="AY43" s="51">
        <f t="shared" ref="AY43:AY44" si="215">AW43*AX43</f>
        <v>0</v>
      </c>
      <c r="AZ43" s="51">
        <f t="shared" si="0"/>
        <v>0</v>
      </c>
      <c r="BA43" s="51"/>
      <c r="BC43" s="63"/>
      <c r="BD43" s="62"/>
      <c r="BE43" s="62"/>
      <c r="BF43" s="62"/>
      <c r="BG43" s="62"/>
      <c r="BI43" s="65">
        <f t="shared" si="12"/>
        <v>1418</v>
      </c>
      <c r="BJ43" s="69">
        <v>0</v>
      </c>
      <c r="BK43" s="70">
        <f t="shared" si="25"/>
        <v>0</v>
      </c>
      <c r="BM43" s="70">
        <f t="shared" si="13"/>
        <v>0</v>
      </c>
    </row>
    <row r="44" spans="1:66" ht="15.75" thickBot="1" x14ac:dyDescent="0.3">
      <c r="A44" s="5" t="s">
        <v>63</v>
      </c>
      <c r="B44" s="5" t="s">
        <v>21</v>
      </c>
      <c r="C44" s="3">
        <v>9780</v>
      </c>
      <c r="D44" s="37" t="s">
        <v>137</v>
      </c>
      <c r="E44" s="37">
        <v>155</v>
      </c>
      <c r="F44" s="51">
        <v>155</v>
      </c>
      <c r="G44" s="52" t="s">
        <v>86</v>
      </c>
      <c r="H44" s="51">
        <v>0.34</v>
      </c>
      <c r="I44" s="51">
        <f t="shared" si="205"/>
        <v>52.7</v>
      </c>
      <c r="J44" s="51">
        <f t="shared" si="206"/>
        <v>73.78</v>
      </c>
      <c r="K44" s="51" t="s">
        <v>47</v>
      </c>
      <c r="L44" s="51">
        <v>1.4</v>
      </c>
      <c r="M44" s="51" t="s">
        <v>45</v>
      </c>
      <c r="N44" s="51" t="s">
        <v>151</v>
      </c>
      <c r="O44" s="6">
        <v>0</v>
      </c>
      <c r="P44" s="6"/>
      <c r="Q44" s="6"/>
      <c r="R44" s="6">
        <f t="shared" si="207"/>
        <v>0</v>
      </c>
      <c r="S44" s="6">
        <f t="shared" si="208"/>
        <v>0</v>
      </c>
      <c r="T44" s="6"/>
      <c r="U44" s="6"/>
      <c r="V44" s="6"/>
      <c r="W44" s="51">
        <v>155</v>
      </c>
      <c r="X44" s="52" t="s">
        <v>113</v>
      </c>
      <c r="Y44" s="51">
        <v>1.5</v>
      </c>
      <c r="Z44" s="51">
        <f t="shared" si="209"/>
        <v>232.5</v>
      </c>
      <c r="AA44" s="51">
        <f t="shared" si="210"/>
        <v>325.5</v>
      </c>
      <c r="AB44" s="51" t="s">
        <v>47</v>
      </c>
      <c r="AC44" s="51">
        <v>1.4</v>
      </c>
      <c r="AD44" s="51" t="s">
        <v>45</v>
      </c>
      <c r="AE44" s="51" t="s">
        <v>151</v>
      </c>
      <c r="AF44" s="8">
        <v>155</v>
      </c>
      <c r="AG44" s="41" t="s">
        <v>204</v>
      </c>
      <c r="AH44" s="8">
        <v>0.26</v>
      </c>
      <c r="AI44" s="8">
        <f t="shared" si="211"/>
        <v>40.300000000000004</v>
      </c>
      <c r="AJ44" s="8">
        <f t="shared" si="212"/>
        <v>72.540000000000006</v>
      </c>
      <c r="AK44" s="8" t="s">
        <v>42</v>
      </c>
      <c r="AL44" s="8">
        <v>1.8</v>
      </c>
      <c r="AM44" s="8" t="s">
        <v>85</v>
      </c>
      <c r="AN44" s="8" t="s">
        <v>152</v>
      </c>
      <c r="AO44" s="9">
        <v>0</v>
      </c>
      <c r="AP44" s="9"/>
      <c r="AQ44" s="9">
        <v>1</v>
      </c>
      <c r="AR44" s="9">
        <f t="shared" ref="AR44" si="216">AO44*AQ44</f>
        <v>0</v>
      </c>
      <c r="AS44" s="9">
        <f t="shared" ref="AS44" si="217">AR44*AU44</f>
        <v>0</v>
      </c>
      <c r="AT44" s="9"/>
      <c r="AU44" s="9"/>
      <c r="AV44" s="9"/>
      <c r="AW44" s="51">
        <v>0</v>
      </c>
      <c r="AX44" s="51"/>
      <c r="AY44" s="51">
        <f t="shared" si="215"/>
        <v>0</v>
      </c>
      <c r="AZ44" s="51">
        <f t="shared" ref="AZ44:AZ75" si="218">AY44*BA44</f>
        <v>0</v>
      </c>
      <c r="BA44" s="51"/>
      <c r="BC44" s="63" t="s">
        <v>205</v>
      </c>
      <c r="BD44" s="62">
        <v>1.24</v>
      </c>
      <c r="BE44" s="62">
        <f>BD44*AF44</f>
        <v>192.2</v>
      </c>
      <c r="BF44" s="62">
        <f>BE44*AL44</f>
        <v>345.96</v>
      </c>
      <c r="BG44" s="8" t="s">
        <v>171</v>
      </c>
      <c r="BI44" s="65">
        <f t="shared" si="12"/>
        <v>155</v>
      </c>
      <c r="BJ44" s="75">
        <v>1.5</v>
      </c>
      <c r="BK44" s="70">
        <f t="shared" si="25"/>
        <v>232.5</v>
      </c>
      <c r="BM44" s="70">
        <f t="shared" si="13"/>
        <v>0</v>
      </c>
      <c r="BN44" t="s">
        <v>201</v>
      </c>
    </row>
    <row r="45" spans="1:66" x14ac:dyDescent="0.25">
      <c r="A45" s="5" t="s">
        <v>63</v>
      </c>
      <c r="B45" s="5" t="s">
        <v>21</v>
      </c>
      <c r="C45" s="3">
        <v>9780</v>
      </c>
      <c r="D45" s="37" t="s">
        <v>96</v>
      </c>
      <c r="E45" s="37">
        <v>351</v>
      </c>
      <c r="F45" s="5">
        <v>0</v>
      </c>
      <c r="G45" s="5"/>
      <c r="H45" s="5"/>
      <c r="I45" s="5">
        <f t="shared" ref="I45:I47" si="219">F45*H45</f>
        <v>0</v>
      </c>
      <c r="J45" s="5">
        <f t="shared" ref="J45:J47" si="220">I45*L45</f>
        <v>0</v>
      </c>
      <c r="K45" s="5"/>
      <c r="L45" s="5"/>
      <c r="M45" s="5"/>
      <c r="N45" s="5"/>
      <c r="O45" s="6">
        <v>0</v>
      </c>
      <c r="P45" s="6"/>
      <c r="Q45" s="6"/>
      <c r="R45" s="6">
        <f t="shared" ref="R45:R47" si="221">O45*Q45</f>
        <v>0</v>
      </c>
      <c r="S45" s="6">
        <f t="shared" ref="S45:S47" si="222">R45*U45</f>
        <v>0</v>
      </c>
      <c r="T45" s="6"/>
      <c r="U45" s="6"/>
      <c r="V45" s="6"/>
      <c r="W45" s="51">
        <v>351</v>
      </c>
      <c r="X45" s="51" t="s">
        <v>79</v>
      </c>
      <c r="Y45" s="51">
        <v>0.24</v>
      </c>
      <c r="Z45" s="51">
        <f t="shared" ref="Z45:Z47" si="223">W45*Y45</f>
        <v>84.24</v>
      </c>
      <c r="AA45" s="51">
        <f t="shared" ref="AA45:AA47" si="224">Z45*AC45</f>
        <v>151.63200000000001</v>
      </c>
      <c r="AB45" s="51" t="s">
        <v>42</v>
      </c>
      <c r="AC45" s="51">
        <v>1.8</v>
      </c>
      <c r="AD45" s="51" t="s">
        <v>85</v>
      </c>
      <c r="AE45" s="51" t="s">
        <v>152</v>
      </c>
      <c r="AF45" s="8">
        <v>0</v>
      </c>
      <c r="AG45" s="8"/>
      <c r="AH45" s="8"/>
      <c r="AI45" s="8">
        <f t="shared" ref="AI45:AI47" si="225">AF45*AH45</f>
        <v>0</v>
      </c>
      <c r="AJ45" s="8">
        <f t="shared" ref="AJ45:AJ47" si="226">AI45*AL45</f>
        <v>0</v>
      </c>
      <c r="AK45" s="8"/>
      <c r="AL45" s="8"/>
      <c r="AM45" s="8"/>
      <c r="AN45" s="8"/>
      <c r="AO45" s="9">
        <v>0</v>
      </c>
      <c r="AP45" s="9"/>
      <c r="AQ45" s="9">
        <v>0</v>
      </c>
      <c r="AR45" s="9">
        <f t="shared" ref="AR45:AR47" si="227">AO45*AQ45</f>
        <v>0</v>
      </c>
      <c r="AS45" s="9">
        <f t="shared" ref="AS45:AS47" si="228">AR45*AU45</f>
        <v>0</v>
      </c>
      <c r="AT45" s="9"/>
      <c r="AU45" s="9">
        <v>0</v>
      </c>
      <c r="AV45" s="9">
        <v>0</v>
      </c>
      <c r="AW45" s="51">
        <v>0</v>
      </c>
      <c r="AX45" s="51"/>
      <c r="AY45" s="51">
        <f t="shared" ref="AY45:AY47" si="229">AW45*AX45</f>
        <v>0</v>
      </c>
      <c r="AZ45" s="51">
        <f t="shared" si="218"/>
        <v>0</v>
      </c>
      <c r="BA45" s="51"/>
      <c r="BC45" s="62"/>
      <c r="BD45" s="62"/>
      <c r="BE45" s="62"/>
      <c r="BF45" s="62"/>
      <c r="BG45" s="62"/>
      <c r="BI45" s="65">
        <f t="shared" si="12"/>
        <v>351</v>
      </c>
      <c r="BJ45" s="69"/>
      <c r="BK45" s="70">
        <f t="shared" si="25"/>
        <v>0</v>
      </c>
      <c r="BM45" s="70">
        <f t="shared" si="13"/>
        <v>0</v>
      </c>
    </row>
    <row r="46" spans="1:66" ht="15.75" thickBot="1" x14ac:dyDescent="0.3">
      <c r="A46" s="5" t="s">
        <v>63</v>
      </c>
      <c r="B46" s="5" t="s">
        <v>21</v>
      </c>
      <c r="C46" s="3">
        <v>9780</v>
      </c>
      <c r="D46" s="37" t="s">
        <v>128</v>
      </c>
      <c r="E46" s="37">
        <v>375</v>
      </c>
      <c r="F46" s="5">
        <v>0</v>
      </c>
      <c r="G46" s="5"/>
      <c r="H46" s="5"/>
      <c r="I46" s="5">
        <f t="shared" si="219"/>
        <v>0</v>
      </c>
      <c r="J46" s="5">
        <f t="shared" si="220"/>
        <v>0</v>
      </c>
      <c r="K46" s="5"/>
      <c r="L46" s="5"/>
      <c r="M46" s="5"/>
      <c r="N46" s="5"/>
      <c r="O46" s="6">
        <v>0</v>
      </c>
      <c r="P46" s="6"/>
      <c r="Q46" s="6"/>
      <c r="R46" s="6">
        <f t="shared" si="221"/>
        <v>0</v>
      </c>
      <c r="S46" s="6">
        <f t="shared" si="222"/>
        <v>0</v>
      </c>
      <c r="T46" s="6"/>
      <c r="U46" s="6"/>
      <c r="V46" s="6"/>
      <c r="W46" s="7">
        <v>375</v>
      </c>
      <c r="X46" s="40" t="s">
        <v>131</v>
      </c>
      <c r="Y46" s="7">
        <v>0.25</v>
      </c>
      <c r="Z46" s="7">
        <f t="shared" si="223"/>
        <v>93.75</v>
      </c>
      <c r="AA46" s="7">
        <f t="shared" si="224"/>
        <v>131.25</v>
      </c>
      <c r="AB46" s="7" t="s">
        <v>47</v>
      </c>
      <c r="AC46" s="7">
        <v>1.4</v>
      </c>
      <c r="AD46" s="7" t="s">
        <v>45</v>
      </c>
      <c r="AE46" s="7" t="s">
        <v>151</v>
      </c>
      <c r="AF46" s="8">
        <v>375</v>
      </c>
      <c r="AG46" s="8" t="s">
        <v>122</v>
      </c>
      <c r="AH46" s="8">
        <v>1.75</v>
      </c>
      <c r="AI46" s="8">
        <f t="shared" si="225"/>
        <v>656.25</v>
      </c>
      <c r="AJ46" s="8">
        <f t="shared" si="226"/>
        <v>1181.25</v>
      </c>
      <c r="AK46" s="8" t="s">
        <v>42</v>
      </c>
      <c r="AL46" s="8">
        <v>1.8</v>
      </c>
      <c r="AM46" s="8" t="s">
        <v>85</v>
      </c>
      <c r="AN46" s="8" t="s">
        <v>152</v>
      </c>
      <c r="AO46" s="9">
        <v>0</v>
      </c>
      <c r="AP46" s="9"/>
      <c r="AQ46" s="9"/>
      <c r="AR46" s="9"/>
      <c r="AS46" s="9"/>
      <c r="AT46" s="9"/>
      <c r="AU46" s="9"/>
      <c r="AV46" s="9"/>
      <c r="AW46" s="51">
        <v>0</v>
      </c>
      <c r="AX46" s="51"/>
      <c r="AY46" s="51">
        <f t="shared" si="229"/>
        <v>0</v>
      </c>
      <c r="AZ46" s="51">
        <f t="shared" si="218"/>
        <v>0</v>
      </c>
      <c r="BA46" s="51"/>
      <c r="BC46" s="63"/>
      <c r="BD46" s="62"/>
      <c r="BE46" s="62"/>
      <c r="BF46" s="62"/>
      <c r="BG46" s="62"/>
      <c r="BI46" s="65">
        <f t="shared" si="12"/>
        <v>375</v>
      </c>
      <c r="BJ46" s="69">
        <v>2.75</v>
      </c>
      <c r="BK46" s="70">
        <f t="shared" si="25"/>
        <v>1031.25</v>
      </c>
      <c r="BM46" s="70">
        <f t="shared" si="13"/>
        <v>0</v>
      </c>
    </row>
    <row r="47" spans="1:66" ht="15.75" thickBot="1" x14ac:dyDescent="0.3">
      <c r="A47" s="5" t="s">
        <v>63</v>
      </c>
      <c r="B47" s="5" t="s">
        <v>21</v>
      </c>
      <c r="C47" s="3">
        <v>9780</v>
      </c>
      <c r="D47" s="37" t="s">
        <v>58</v>
      </c>
      <c r="E47" s="37">
        <f>C47-E25-E28-E30-E33-E34-E35-E36-E38-E39-E42-E44-E45-E46</f>
        <v>2008</v>
      </c>
      <c r="F47" s="5">
        <v>0</v>
      </c>
      <c r="G47" s="5"/>
      <c r="H47" s="5"/>
      <c r="I47" s="5">
        <f t="shared" si="219"/>
        <v>0</v>
      </c>
      <c r="J47" s="5">
        <f t="shared" si="220"/>
        <v>0</v>
      </c>
      <c r="K47" s="5"/>
      <c r="L47" s="5"/>
      <c r="M47" s="5"/>
      <c r="N47" s="5"/>
      <c r="O47" s="6">
        <v>0</v>
      </c>
      <c r="P47" s="6"/>
      <c r="Q47" s="6"/>
      <c r="R47" s="6">
        <f t="shared" si="221"/>
        <v>0</v>
      </c>
      <c r="S47" s="6">
        <f t="shared" si="222"/>
        <v>0</v>
      </c>
      <c r="T47" s="6"/>
      <c r="U47" s="6"/>
      <c r="V47" s="6"/>
      <c r="W47" s="7">
        <v>0</v>
      </c>
      <c r="X47" s="7"/>
      <c r="Y47" s="7"/>
      <c r="Z47" s="7">
        <f t="shared" si="223"/>
        <v>0</v>
      </c>
      <c r="AA47" s="7">
        <f t="shared" si="224"/>
        <v>0</v>
      </c>
      <c r="AB47" s="7"/>
      <c r="AC47" s="7"/>
      <c r="AD47" s="7"/>
      <c r="AE47" s="7"/>
      <c r="AF47" s="8">
        <v>2008</v>
      </c>
      <c r="AG47" s="8" t="s">
        <v>79</v>
      </c>
      <c r="AH47" s="8">
        <v>0.24</v>
      </c>
      <c r="AI47" s="8">
        <f t="shared" si="225"/>
        <v>481.91999999999996</v>
      </c>
      <c r="AJ47" s="8">
        <f t="shared" si="226"/>
        <v>867.4559999999999</v>
      </c>
      <c r="AK47" s="8" t="s">
        <v>42</v>
      </c>
      <c r="AL47" s="8">
        <v>1.8</v>
      </c>
      <c r="AM47" s="8" t="s">
        <v>85</v>
      </c>
      <c r="AN47" s="8" t="s">
        <v>152</v>
      </c>
      <c r="AO47" s="9">
        <v>0</v>
      </c>
      <c r="AP47" s="9"/>
      <c r="AQ47" s="9">
        <v>0</v>
      </c>
      <c r="AR47" s="9">
        <f t="shared" si="227"/>
        <v>0</v>
      </c>
      <c r="AS47" s="9">
        <f t="shared" si="228"/>
        <v>0</v>
      </c>
      <c r="AT47" s="9"/>
      <c r="AU47" s="9">
        <v>0</v>
      </c>
      <c r="AV47" s="9">
        <v>0</v>
      </c>
      <c r="AW47" s="51">
        <v>90</v>
      </c>
      <c r="AX47" s="51">
        <v>0.2</v>
      </c>
      <c r="AY47" s="51">
        <f t="shared" si="229"/>
        <v>18</v>
      </c>
      <c r="AZ47" s="51">
        <f t="shared" si="218"/>
        <v>45</v>
      </c>
      <c r="BA47" s="51">
        <v>2.5</v>
      </c>
      <c r="BC47" s="62"/>
      <c r="BD47" s="62"/>
      <c r="BE47" s="62"/>
      <c r="BF47" s="62"/>
      <c r="BG47" s="62"/>
      <c r="BI47" s="65">
        <f t="shared" si="12"/>
        <v>2008</v>
      </c>
      <c r="BJ47" s="75">
        <v>1</v>
      </c>
      <c r="BK47" s="70">
        <f t="shared" si="25"/>
        <v>2008</v>
      </c>
      <c r="BM47" s="70">
        <f t="shared" si="13"/>
        <v>0</v>
      </c>
      <c r="BN47" t="s">
        <v>195</v>
      </c>
    </row>
    <row r="48" spans="1:66" s="50" customFormat="1" hidden="1" x14ac:dyDescent="0.25">
      <c r="A48" s="47" t="s">
        <v>67</v>
      </c>
      <c r="B48" s="47" t="s">
        <v>22</v>
      </c>
      <c r="C48" s="47">
        <v>3719</v>
      </c>
      <c r="D48" s="37" t="s">
        <v>66</v>
      </c>
      <c r="E48" s="59">
        <v>1640</v>
      </c>
      <c r="F48" s="47">
        <v>0</v>
      </c>
      <c r="G48" s="47"/>
      <c r="H48" s="47"/>
      <c r="I48" s="47">
        <f t="shared" si="1"/>
        <v>0</v>
      </c>
      <c r="J48" s="47">
        <f t="shared" si="2"/>
        <v>0</v>
      </c>
      <c r="K48" s="47"/>
      <c r="L48" s="47"/>
      <c r="M48" s="47"/>
      <c r="N48" s="47"/>
      <c r="O48" s="47">
        <v>0</v>
      </c>
      <c r="P48" s="47"/>
      <c r="Q48" s="47"/>
      <c r="R48" s="47">
        <f t="shared" si="3"/>
        <v>0</v>
      </c>
      <c r="S48" s="47">
        <f t="shared" si="4"/>
        <v>0</v>
      </c>
      <c r="T48" s="47"/>
      <c r="U48" s="47"/>
      <c r="V48" s="47"/>
      <c r="W48" s="47">
        <v>0</v>
      </c>
      <c r="X48" s="47"/>
      <c r="Y48" s="47"/>
      <c r="Z48" s="47">
        <f t="shared" si="5"/>
        <v>0</v>
      </c>
      <c r="AA48" s="47">
        <f t="shared" si="6"/>
        <v>0</v>
      </c>
      <c r="AB48" s="47"/>
      <c r="AC48" s="47"/>
      <c r="AD48" s="47"/>
      <c r="AE48" s="47"/>
      <c r="AF48" s="47">
        <v>0</v>
      </c>
      <c r="AG48" s="47"/>
      <c r="AH48" s="47"/>
      <c r="AI48" s="47">
        <f t="shared" si="7"/>
        <v>0</v>
      </c>
      <c r="AJ48" s="47">
        <f t="shared" si="8"/>
        <v>0</v>
      </c>
      <c r="AK48" s="47"/>
      <c r="AL48" s="47"/>
      <c r="AM48" s="47"/>
      <c r="AN48" s="47"/>
      <c r="AO48" s="47">
        <v>1640</v>
      </c>
      <c r="AP48" s="47" t="s">
        <v>114</v>
      </c>
      <c r="AQ48" s="47">
        <v>1.7</v>
      </c>
      <c r="AR48" s="47">
        <f t="shared" si="9"/>
        <v>2788</v>
      </c>
      <c r="AS48" s="47">
        <f t="shared" si="10"/>
        <v>5018.4000000000005</v>
      </c>
      <c r="AT48" s="47" t="s">
        <v>42</v>
      </c>
      <c r="AU48" s="47">
        <v>1.8</v>
      </c>
      <c r="AV48" s="47" t="s">
        <v>115</v>
      </c>
      <c r="AW48" s="47">
        <v>3719</v>
      </c>
      <c r="AX48" s="47">
        <v>0.1</v>
      </c>
      <c r="AY48" s="47">
        <f t="shared" si="11"/>
        <v>371.90000000000003</v>
      </c>
      <c r="AZ48" s="47">
        <f t="shared" si="218"/>
        <v>929.75000000000011</v>
      </c>
      <c r="BA48" s="47">
        <v>2.5</v>
      </c>
      <c r="BC48" s="47"/>
      <c r="BD48" s="47"/>
      <c r="BE48" s="47"/>
      <c r="BF48" s="47"/>
      <c r="BG48" s="47"/>
      <c r="BI48" s="65"/>
      <c r="BJ48" s="65"/>
      <c r="BK48" s="65"/>
      <c r="BL48" s="65"/>
      <c r="BM48" s="66"/>
    </row>
    <row r="49" spans="1:65" s="50" customFormat="1" hidden="1" x14ac:dyDescent="0.25">
      <c r="A49" s="47" t="s">
        <v>67</v>
      </c>
      <c r="B49" s="47" t="s">
        <v>22</v>
      </c>
      <c r="C49" s="47">
        <v>3719</v>
      </c>
      <c r="D49" s="37" t="s">
        <v>157</v>
      </c>
      <c r="E49" s="59">
        <v>365</v>
      </c>
      <c r="F49" s="47">
        <v>0</v>
      </c>
      <c r="G49" s="47"/>
      <c r="H49" s="47"/>
      <c r="I49" s="47">
        <f t="shared" ref="I49" si="230">F49*H49</f>
        <v>0</v>
      </c>
      <c r="J49" s="47">
        <f t="shared" ref="J49" si="231">I49*L49</f>
        <v>0</v>
      </c>
      <c r="K49" s="47"/>
      <c r="L49" s="47"/>
      <c r="M49" s="47"/>
      <c r="N49" s="47"/>
      <c r="O49" s="47">
        <v>0</v>
      </c>
      <c r="P49" s="47"/>
      <c r="Q49" s="47"/>
      <c r="R49" s="47">
        <f t="shared" ref="R49" si="232">O49*Q49</f>
        <v>0</v>
      </c>
      <c r="S49" s="47">
        <f t="shared" ref="S49" si="233">R49*U49</f>
        <v>0</v>
      </c>
      <c r="T49" s="47"/>
      <c r="U49" s="47"/>
      <c r="V49" s="47"/>
      <c r="W49" s="47">
        <v>0</v>
      </c>
      <c r="X49" s="47"/>
      <c r="Y49" s="47"/>
      <c r="Z49" s="47">
        <f t="shared" ref="Z49" si="234">W49*Y49</f>
        <v>0</v>
      </c>
      <c r="AA49" s="47">
        <f t="shared" ref="AA49" si="235">Z49*AC49</f>
        <v>0</v>
      </c>
      <c r="AB49" s="47"/>
      <c r="AC49" s="47"/>
      <c r="AD49" s="47"/>
      <c r="AE49" s="47"/>
      <c r="AF49" s="47">
        <v>0</v>
      </c>
      <c r="AG49" s="47"/>
      <c r="AH49" s="47"/>
      <c r="AI49" s="47">
        <f t="shared" ref="AI49" si="236">AF49*AH49</f>
        <v>0</v>
      </c>
      <c r="AJ49" s="47">
        <f t="shared" ref="AJ49" si="237">AI49*AL49</f>
        <v>0</v>
      </c>
      <c r="AK49" s="47"/>
      <c r="AL49" s="47"/>
      <c r="AM49" s="47"/>
      <c r="AN49" s="47"/>
      <c r="AO49" s="47">
        <v>365</v>
      </c>
      <c r="AP49" s="47" t="s">
        <v>114</v>
      </c>
      <c r="AQ49" s="47">
        <v>1.7</v>
      </c>
      <c r="AR49" s="47">
        <f t="shared" ref="AR49" si="238">AO49*AQ49</f>
        <v>620.5</v>
      </c>
      <c r="AS49" s="47">
        <f t="shared" ref="AS49" si="239">AR49*AU49</f>
        <v>1116.9000000000001</v>
      </c>
      <c r="AT49" s="47" t="s">
        <v>42</v>
      </c>
      <c r="AU49" s="47">
        <v>1.8</v>
      </c>
      <c r="AV49" s="47" t="s">
        <v>115</v>
      </c>
      <c r="AW49" s="47"/>
      <c r="AX49" s="47"/>
      <c r="AY49" s="47">
        <f t="shared" ref="AY49" si="240">AW49*AX49</f>
        <v>0</v>
      </c>
      <c r="AZ49" s="47">
        <f t="shared" si="218"/>
        <v>0</v>
      </c>
      <c r="BA49" s="47"/>
      <c r="BC49" s="47"/>
      <c r="BD49" s="47"/>
      <c r="BE49" s="47"/>
      <c r="BF49" s="47"/>
      <c r="BG49" s="47"/>
      <c r="BI49" s="65"/>
      <c r="BJ49" s="65"/>
      <c r="BK49" s="65"/>
      <c r="BL49" s="65"/>
      <c r="BM49" s="66"/>
    </row>
    <row r="50" spans="1:65" s="50" customFormat="1" hidden="1" x14ac:dyDescent="0.25">
      <c r="A50" s="47" t="s">
        <v>68</v>
      </c>
      <c r="B50" s="47" t="s">
        <v>22</v>
      </c>
      <c r="C50" s="47">
        <v>3719</v>
      </c>
      <c r="D50" s="37" t="s">
        <v>156</v>
      </c>
      <c r="E50" s="59">
        <v>631</v>
      </c>
      <c r="F50" s="47">
        <v>0</v>
      </c>
      <c r="G50" s="47"/>
      <c r="H50" s="47"/>
      <c r="I50" s="47">
        <f t="shared" ref="I50:I51" si="241">F50*H50</f>
        <v>0</v>
      </c>
      <c r="J50" s="47">
        <f t="shared" ref="J50:J51" si="242">I50*L50</f>
        <v>0</v>
      </c>
      <c r="K50" s="47"/>
      <c r="L50" s="47"/>
      <c r="M50" s="47"/>
      <c r="N50" s="47"/>
      <c r="O50" s="47">
        <v>0</v>
      </c>
      <c r="P50" s="47"/>
      <c r="Q50" s="47"/>
      <c r="R50" s="47">
        <f t="shared" ref="R50:R51" si="243">O50*Q50</f>
        <v>0</v>
      </c>
      <c r="S50" s="47">
        <f t="shared" ref="S50:S51" si="244">R50*U50</f>
        <v>0</v>
      </c>
      <c r="T50" s="47"/>
      <c r="U50" s="47"/>
      <c r="V50" s="47"/>
      <c r="W50" s="47">
        <v>631</v>
      </c>
      <c r="X50" s="47" t="s">
        <v>116</v>
      </c>
      <c r="Y50" s="47">
        <v>0.3</v>
      </c>
      <c r="Z50" s="47">
        <f t="shared" ref="Z50:Z51" si="245">W50*Y50</f>
        <v>189.29999999999998</v>
      </c>
      <c r="AA50" s="47">
        <f t="shared" ref="AA50:AA51" si="246">Z50*AC50</f>
        <v>340.73999999999995</v>
      </c>
      <c r="AB50" s="47" t="s">
        <v>42</v>
      </c>
      <c r="AC50" s="47">
        <v>1.8</v>
      </c>
      <c r="AD50" s="47" t="s">
        <v>105</v>
      </c>
      <c r="AE50" s="47" t="s">
        <v>152</v>
      </c>
      <c r="AF50" s="47">
        <v>0</v>
      </c>
      <c r="AG50" s="47"/>
      <c r="AH50" s="47"/>
      <c r="AI50" s="47">
        <f t="shared" ref="AI50:AI51" si="247">AF50*AH50</f>
        <v>0</v>
      </c>
      <c r="AJ50" s="47">
        <f t="shared" ref="AJ50:AJ51" si="248">AI50*AL50</f>
        <v>0</v>
      </c>
      <c r="AK50" s="47"/>
      <c r="AL50" s="47"/>
      <c r="AM50" s="47"/>
      <c r="AN50" s="47"/>
      <c r="AO50" s="47">
        <v>0</v>
      </c>
      <c r="AP50" s="47"/>
      <c r="AQ50" s="47"/>
      <c r="AR50" s="47">
        <f t="shared" ref="AR50:AR51" si="249">AO50*AQ50</f>
        <v>0</v>
      </c>
      <c r="AS50" s="47">
        <f t="shared" ref="AS50:AS51" si="250">AR50*AU50</f>
        <v>0</v>
      </c>
      <c r="AT50" s="47"/>
      <c r="AU50" s="47"/>
      <c r="AV50" s="47"/>
      <c r="AW50" s="47">
        <v>0</v>
      </c>
      <c r="AX50" s="47"/>
      <c r="AY50" s="47">
        <f t="shared" ref="AY50:AY51" si="251">AW50*AX50</f>
        <v>0</v>
      </c>
      <c r="AZ50" s="47">
        <f t="shared" si="218"/>
        <v>0</v>
      </c>
      <c r="BA50" s="47"/>
      <c r="BC50" s="47"/>
      <c r="BD50" s="47"/>
      <c r="BE50" s="47"/>
      <c r="BF50" s="47"/>
      <c r="BG50" s="47"/>
      <c r="BI50" s="65"/>
      <c r="BJ50" s="65"/>
      <c r="BK50" s="65"/>
      <c r="BL50" s="65"/>
      <c r="BM50" s="66"/>
    </row>
    <row r="51" spans="1:65" s="50" customFormat="1" hidden="1" x14ac:dyDescent="0.25">
      <c r="A51" s="47" t="s">
        <v>68</v>
      </c>
      <c r="B51" s="47" t="s">
        <v>22</v>
      </c>
      <c r="C51" s="47">
        <v>3719</v>
      </c>
      <c r="D51" s="37" t="s">
        <v>58</v>
      </c>
      <c r="E51" s="59">
        <f>C51-E48-E50</f>
        <v>1448</v>
      </c>
      <c r="F51" s="47">
        <v>0</v>
      </c>
      <c r="G51" s="47"/>
      <c r="H51" s="47"/>
      <c r="I51" s="47">
        <f t="shared" si="241"/>
        <v>0</v>
      </c>
      <c r="J51" s="47">
        <f t="shared" si="242"/>
        <v>0</v>
      </c>
      <c r="K51" s="47"/>
      <c r="L51" s="47"/>
      <c r="M51" s="47"/>
      <c r="N51" s="47"/>
      <c r="O51" s="47">
        <v>0</v>
      </c>
      <c r="P51" s="47"/>
      <c r="Q51" s="47"/>
      <c r="R51" s="47">
        <f t="shared" si="243"/>
        <v>0</v>
      </c>
      <c r="S51" s="47">
        <f t="shared" si="244"/>
        <v>0</v>
      </c>
      <c r="T51" s="47"/>
      <c r="U51" s="47"/>
      <c r="V51" s="47"/>
      <c r="W51" s="47">
        <v>1083</v>
      </c>
      <c r="X51" s="47" t="s">
        <v>117</v>
      </c>
      <c r="Y51" s="47">
        <v>0.24</v>
      </c>
      <c r="Z51" s="47">
        <f t="shared" si="245"/>
        <v>259.92</v>
      </c>
      <c r="AA51" s="47">
        <f t="shared" si="246"/>
        <v>467.85600000000005</v>
      </c>
      <c r="AB51" s="47" t="s">
        <v>42</v>
      </c>
      <c r="AC51" s="47">
        <v>1.8</v>
      </c>
      <c r="AD51" s="47" t="s">
        <v>105</v>
      </c>
      <c r="AE51" s="47" t="s">
        <v>152</v>
      </c>
      <c r="AF51" s="47">
        <v>0</v>
      </c>
      <c r="AG51" s="47"/>
      <c r="AH51" s="47"/>
      <c r="AI51" s="47">
        <f t="shared" si="247"/>
        <v>0</v>
      </c>
      <c r="AJ51" s="47">
        <f t="shared" si="248"/>
        <v>0</v>
      </c>
      <c r="AK51" s="47"/>
      <c r="AL51" s="47"/>
      <c r="AM51" s="47"/>
      <c r="AN51" s="47"/>
      <c r="AO51" s="47">
        <v>0</v>
      </c>
      <c r="AP51" s="47"/>
      <c r="AQ51" s="47"/>
      <c r="AR51" s="47">
        <f t="shared" si="249"/>
        <v>0</v>
      </c>
      <c r="AS51" s="47">
        <f t="shared" si="250"/>
        <v>0</v>
      </c>
      <c r="AT51" s="47"/>
      <c r="AU51" s="47"/>
      <c r="AV51" s="47"/>
      <c r="AW51" s="47">
        <v>0</v>
      </c>
      <c r="AX51" s="47"/>
      <c r="AY51" s="47">
        <f t="shared" si="251"/>
        <v>0</v>
      </c>
      <c r="AZ51" s="47">
        <f t="shared" si="218"/>
        <v>0</v>
      </c>
      <c r="BA51" s="47"/>
      <c r="BC51" s="47"/>
      <c r="BD51" s="47"/>
      <c r="BE51" s="47"/>
      <c r="BF51" s="47"/>
      <c r="BG51" s="47"/>
      <c r="BI51" s="65"/>
      <c r="BJ51" s="65"/>
      <c r="BK51" s="65"/>
      <c r="BL51" s="65"/>
      <c r="BM51" s="66"/>
    </row>
    <row r="52" spans="1:65" s="50" customFormat="1" hidden="1" x14ac:dyDescent="0.25">
      <c r="A52" s="47" t="s">
        <v>26</v>
      </c>
      <c r="B52" s="47" t="s">
        <v>23</v>
      </c>
      <c r="C52" s="47">
        <v>2272</v>
      </c>
      <c r="D52" s="37" t="s">
        <v>57</v>
      </c>
      <c r="E52" s="59">
        <v>112</v>
      </c>
      <c r="F52" s="48">
        <v>112</v>
      </c>
      <c r="G52" s="48" t="s">
        <v>86</v>
      </c>
      <c r="H52" s="47">
        <v>0.34</v>
      </c>
      <c r="I52" s="47">
        <f t="shared" si="1"/>
        <v>38.080000000000005</v>
      </c>
      <c r="J52" s="47">
        <f t="shared" si="2"/>
        <v>53.312000000000005</v>
      </c>
      <c r="K52" s="47" t="s">
        <v>47</v>
      </c>
      <c r="L52" s="47">
        <v>1.4</v>
      </c>
      <c r="M52" s="47" t="s">
        <v>45</v>
      </c>
      <c r="N52" s="47" t="s">
        <v>151</v>
      </c>
      <c r="O52" s="47">
        <v>0</v>
      </c>
      <c r="P52" s="47"/>
      <c r="Q52" s="47"/>
      <c r="R52" s="47">
        <f t="shared" si="3"/>
        <v>0</v>
      </c>
      <c r="S52" s="47">
        <f t="shared" si="4"/>
        <v>0</v>
      </c>
      <c r="T52" s="47"/>
      <c r="U52" s="47"/>
      <c r="V52" s="47"/>
      <c r="W52" s="47">
        <v>112</v>
      </c>
      <c r="X52" s="47" t="s">
        <v>88</v>
      </c>
      <c r="Y52" s="47">
        <v>0.5</v>
      </c>
      <c r="Z52" s="47">
        <f t="shared" si="5"/>
        <v>56</v>
      </c>
      <c r="AA52" s="47">
        <f t="shared" si="6"/>
        <v>100.8</v>
      </c>
      <c r="AB52" s="47" t="s">
        <v>42</v>
      </c>
      <c r="AC52" s="47">
        <v>1.8</v>
      </c>
      <c r="AD52" s="47" t="s">
        <v>105</v>
      </c>
      <c r="AE52" s="47" t="s">
        <v>152</v>
      </c>
      <c r="AF52" s="48">
        <v>112</v>
      </c>
      <c r="AG52" s="48" t="s">
        <v>104</v>
      </c>
      <c r="AH52" s="47">
        <v>1.5</v>
      </c>
      <c r="AI52" s="47">
        <f t="shared" si="7"/>
        <v>168</v>
      </c>
      <c r="AJ52" s="47">
        <f t="shared" si="8"/>
        <v>302.40000000000003</v>
      </c>
      <c r="AK52" s="47" t="s">
        <v>42</v>
      </c>
      <c r="AL52" s="47">
        <v>1.8</v>
      </c>
      <c r="AM52" s="47" t="s">
        <v>85</v>
      </c>
      <c r="AN52" s="47" t="s">
        <v>152</v>
      </c>
      <c r="AO52" s="47">
        <v>0</v>
      </c>
      <c r="AP52" s="47"/>
      <c r="AQ52" s="47"/>
      <c r="AR52" s="47">
        <f t="shared" si="9"/>
        <v>0</v>
      </c>
      <c r="AS52" s="47">
        <f t="shared" si="10"/>
        <v>0</v>
      </c>
      <c r="AT52" s="47"/>
      <c r="AU52" s="47"/>
      <c r="AV52" s="47"/>
      <c r="AW52" s="47">
        <v>0</v>
      </c>
      <c r="AX52" s="47"/>
      <c r="AY52" s="47">
        <f t="shared" si="11"/>
        <v>0</v>
      </c>
      <c r="AZ52" s="47">
        <f t="shared" si="218"/>
        <v>0</v>
      </c>
      <c r="BA52" s="47"/>
      <c r="BC52" s="48" t="s">
        <v>104</v>
      </c>
      <c r="BD52" s="47">
        <v>1.5</v>
      </c>
      <c r="BE52" s="47"/>
      <c r="BF52" s="47"/>
      <c r="BG52" s="47"/>
      <c r="BI52" s="65"/>
      <c r="BJ52" s="65"/>
      <c r="BK52" s="65"/>
      <c r="BL52" s="65"/>
      <c r="BM52" s="66"/>
    </row>
    <row r="53" spans="1:65" s="50" customFormat="1" hidden="1" x14ac:dyDescent="0.25">
      <c r="A53" s="47" t="s">
        <v>26</v>
      </c>
      <c r="B53" s="47" t="s">
        <v>23</v>
      </c>
      <c r="C53" s="47">
        <v>2272</v>
      </c>
      <c r="D53" s="37" t="s">
        <v>57</v>
      </c>
      <c r="E53" s="59">
        <v>112</v>
      </c>
      <c r="F53" s="47">
        <v>0</v>
      </c>
      <c r="G53" s="47"/>
      <c r="H53" s="47"/>
      <c r="I53" s="47">
        <f t="shared" ref="I53:I54" si="252">F53*H53</f>
        <v>0</v>
      </c>
      <c r="J53" s="47">
        <f t="shared" ref="J53:J54" si="253">I53*L53</f>
        <v>0</v>
      </c>
      <c r="K53" s="47"/>
      <c r="L53" s="47"/>
      <c r="M53" s="47"/>
      <c r="N53" s="47"/>
      <c r="O53" s="47">
        <v>0</v>
      </c>
      <c r="P53" s="47"/>
      <c r="Q53" s="47"/>
      <c r="R53" s="47">
        <f t="shared" ref="R53:R54" si="254">O53*Q53</f>
        <v>0</v>
      </c>
      <c r="S53" s="47">
        <f t="shared" ref="S53:S54" si="255">R53*U53</f>
        <v>0</v>
      </c>
      <c r="T53" s="47"/>
      <c r="U53" s="47"/>
      <c r="V53" s="47"/>
      <c r="W53" s="47">
        <v>112</v>
      </c>
      <c r="X53" s="48" t="s">
        <v>118</v>
      </c>
      <c r="Y53" s="47">
        <v>1.5</v>
      </c>
      <c r="Z53" s="47">
        <f t="shared" ref="Z53:Z54" si="256">W53*Y53</f>
        <v>168</v>
      </c>
      <c r="AA53" s="47">
        <f t="shared" ref="AA53:AA54" si="257">Z53*AC53</f>
        <v>235.2</v>
      </c>
      <c r="AB53" s="47" t="s">
        <v>47</v>
      </c>
      <c r="AC53" s="47">
        <v>1.4</v>
      </c>
      <c r="AD53" s="47" t="s">
        <v>45</v>
      </c>
      <c r="AE53" s="47" t="s">
        <v>151</v>
      </c>
      <c r="AF53" s="47">
        <v>0</v>
      </c>
      <c r="AG53" s="47"/>
      <c r="AH53" s="47"/>
      <c r="AI53" s="47">
        <f t="shared" ref="AI53:AI54" si="258">AF53*AH53</f>
        <v>0</v>
      </c>
      <c r="AJ53" s="47">
        <f t="shared" ref="AJ53:AJ54" si="259">AI53*AL53</f>
        <v>0</v>
      </c>
      <c r="AK53" s="47"/>
      <c r="AL53" s="47"/>
      <c r="AM53" s="47"/>
      <c r="AN53" s="47"/>
      <c r="AO53" s="47">
        <v>0</v>
      </c>
      <c r="AP53" s="47"/>
      <c r="AQ53" s="47"/>
      <c r="AR53" s="47">
        <f t="shared" ref="AR53:AR54" si="260">AO53*AQ53</f>
        <v>0</v>
      </c>
      <c r="AS53" s="47">
        <f t="shared" ref="AS53:AS54" si="261">AR53*AU53</f>
        <v>0</v>
      </c>
      <c r="AT53" s="47"/>
      <c r="AU53" s="47"/>
      <c r="AV53" s="47"/>
      <c r="AW53" s="47">
        <v>0</v>
      </c>
      <c r="AX53" s="47"/>
      <c r="AY53" s="47">
        <f t="shared" ref="AY53:AY54" si="262">AW53*AX53</f>
        <v>0</v>
      </c>
      <c r="AZ53" s="47">
        <f t="shared" si="218"/>
        <v>0</v>
      </c>
      <c r="BA53" s="47"/>
      <c r="BC53" s="47"/>
      <c r="BD53" s="47"/>
      <c r="BE53" s="47"/>
      <c r="BF53" s="47"/>
      <c r="BG53" s="47"/>
      <c r="BI53" s="65"/>
      <c r="BJ53" s="65"/>
      <c r="BK53" s="65"/>
      <c r="BL53" s="65"/>
      <c r="BM53" s="66"/>
    </row>
    <row r="54" spans="1:65" s="50" customFormat="1" hidden="1" x14ac:dyDescent="0.25">
      <c r="A54" s="47" t="s">
        <v>26</v>
      </c>
      <c r="B54" s="47" t="s">
        <v>23</v>
      </c>
      <c r="C54" s="47">
        <v>2272</v>
      </c>
      <c r="D54" s="37" t="s">
        <v>142</v>
      </c>
      <c r="E54" s="59">
        <v>56</v>
      </c>
      <c r="F54" s="47">
        <v>56</v>
      </c>
      <c r="G54" s="48" t="s">
        <v>86</v>
      </c>
      <c r="H54" s="47">
        <v>0.34</v>
      </c>
      <c r="I54" s="47">
        <f t="shared" si="252"/>
        <v>19.040000000000003</v>
      </c>
      <c r="J54" s="47">
        <f t="shared" si="253"/>
        <v>26.656000000000002</v>
      </c>
      <c r="K54" s="47" t="s">
        <v>47</v>
      </c>
      <c r="L54" s="47">
        <v>1.4</v>
      </c>
      <c r="M54" s="47" t="s">
        <v>45</v>
      </c>
      <c r="N54" s="47" t="s">
        <v>151</v>
      </c>
      <c r="O54" s="47">
        <v>0</v>
      </c>
      <c r="P54" s="47"/>
      <c r="Q54" s="47"/>
      <c r="R54" s="47">
        <f t="shared" si="254"/>
        <v>0</v>
      </c>
      <c r="S54" s="47">
        <f t="shared" si="255"/>
        <v>0</v>
      </c>
      <c r="T54" s="47"/>
      <c r="U54" s="47"/>
      <c r="V54" s="47"/>
      <c r="W54" s="47">
        <v>56</v>
      </c>
      <c r="X54" s="48" t="s">
        <v>118</v>
      </c>
      <c r="Y54" s="47">
        <v>2</v>
      </c>
      <c r="Z54" s="47">
        <f t="shared" si="256"/>
        <v>112</v>
      </c>
      <c r="AA54" s="47">
        <f t="shared" si="257"/>
        <v>156.79999999999998</v>
      </c>
      <c r="AB54" s="47" t="s">
        <v>47</v>
      </c>
      <c r="AC54" s="47">
        <v>1.4</v>
      </c>
      <c r="AD54" s="47" t="s">
        <v>45</v>
      </c>
      <c r="AE54" s="47" t="s">
        <v>151</v>
      </c>
      <c r="AF54" s="47">
        <v>56</v>
      </c>
      <c r="AG54" s="48" t="s">
        <v>133</v>
      </c>
      <c r="AH54" s="47">
        <v>1.5</v>
      </c>
      <c r="AI54" s="47">
        <f t="shared" si="258"/>
        <v>84</v>
      </c>
      <c r="AJ54" s="47">
        <f t="shared" si="259"/>
        <v>151.20000000000002</v>
      </c>
      <c r="AK54" s="47" t="s">
        <v>42</v>
      </c>
      <c r="AL54" s="47">
        <v>1.8</v>
      </c>
      <c r="AM54" s="47" t="s">
        <v>85</v>
      </c>
      <c r="AN54" s="47" t="s">
        <v>152</v>
      </c>
      <c r="AO54" s="47">
        <v>0</v>
      </c>
      <c r="AP54" s="47"/>
      <c r="AQ54" s="47"/>
      <c r="AR54" s="47">
        <f t="shared" si="260"/>
        <v>0</v>
      </c>
      <c r="AS54" s="47">
        <f t="shared" si="261"/>
        <v>0</v>
      </c>
      <c r="AT54" s="47"/>
      <c r="AU54" s="47"/>
      <c r="AV54" s="47"/>
      <c r="AW54" s="47">
        <v>0</v>
      </c>
      <c r="AX54" s="47"/>
      <c r="AY54" s="47">
        <f t="shared" si="262"/>
        <v>0</v>
      </c>
      <c r="AZ54" s="47">
        <f t="shared" si="218"/>
        <v>0</v>
      </c>
      <c r="BA54" s="47"/>
      <c r="BC54" s="48" t="s">
        <v>133</v>
      </c>
      <c r="BD54" s="47">
        <v>1.5</v>
      </c>
      <c r="BE54" s="47"/>
      <c r="BF54" s="47"/>
      <c r="BG54" s="47"/>
      <c r="BI54" s="65"/>
      <c r="BJ54" s="65"/>
      <c r="BK54" s="65"/>
      <c r="BL54" s="65"/>
      <c r="BM54" s="66"/>
    </row>
    <row r="55" spans="1:65" s="50" customFormat="1" hidden="1" x14ac:dyDescent="0.25">
      <c r="A55" s="47" t="s">
        <v>26</v>
      </c>
      <c r="B55" s="47" t="s">
        <v>23</v>
      </c>
      <c r="C55" s="47">
        <v>2272</v>
      </c>
      <c r="D55" s="37" t="s">
        <v>64</v>
      </c>
      <c r="E55" s="59">
        <v>309</v>
      </c>
      <c r="F55" s="47">
        <v>0</v>
      </c>
      <c r="G55" s="47"/>
      <c r="H55" s="47"/>
      <c r="I55" s="47">
        <f t="shared" ref="I55" si="263">F55*H55</f>
        <v>0</v>
      </c>
      <c r="J55" s="47">
        <f t="shared" ref="J55" si="264">I55*L55</f>
        <v>0</v>
      </c>
      <c r="K55" s="47"/>
      <c r="L55" s="47"/>
      <c r="M55" s="47"/>
      <c r="N55" s="47"/>
      <c r="O55" s="47">
        <v>0</v>
      </c>
      <c r="P55" s="47"/>
      <c r="Q55" s="47"/>
      <c r="R55" s="47">
        <f t="shared" ref="R55" si="265">O55*Q55</f>
        <v>0</v>
      </c>
      <c r="S55" s="47">
        <f t="shared" ref="S55" si="266">R55*U55</f>
        <v>0</v>
      </c>
      <c r="T55" s="47"/>
      <c r="U55" s="47"/>
      <c r="V55" s="47"/>
      <c r="W55" s="47">
        <v>309</v>
      </c>
      <c r="X55" s="47" t="s">
        <v>79</v>
      </c>
      <c r="Y55" s="47">
        <v>0.24</v>
      </c>
      <c r="Z55" s="47">
        <f t="shared" ref="Z55" si="267">W55*Y55</f>
        <v>74.16</v>
      </c>
      <c r="AA55" s="47">
        <f t="shared" ref="AA55" si="268">Z55*AC55</f>
        <v>133.488</v>
      </c>
      <c r="AB55" s="47" t="s">
        <v>42</v>
      </c>
      <c r="AC55" s="47">
        <v>1.8</v>
      </c>
      <c r="AD55" s="47" t="s">
        <v>85</v>
      </c>
      <c r="AE55" s="47" t="s">
        <v>152</v>
      </c>
      <c r="AF55" s="47">
        <v>0</v>
      </c>
      <c r="AG55" s="47"/>
      <c r="AH55" s="47"/>
      <c r="AI55" s="47">
        <f t="shared" ref="AI55" si="269">AF55*AH55</f>
        <v>0</v>
      </c>
      <c r="AJ55" s="47">
        <f t="shared" ref="AJ55" si="270">AI55*AL55</f>
        <v>0</v>
      </c>
      <c r="AK55" s="47"/>
      <c r="AL55" s="47"/>
      <c r="AM55" s="47"/>
      <c r="AN55" s="47"/>
      <c r="AO55" s="47">
        <v>0</v>
      </c>
      <c r="AP55" s="47"/>
      <c r="AQ55" s="47"/>
      <c r="AR55" s="47">
        <f t="shared" ref="AR55" si="271">AO55*AQ55</f>
        <v>0</v>
      </c>
      <c r="AS55" s="47">
        <f t="shared" ref="AS55" si="272">AR55*AU55</f>
        <v>0</v>
      </c>
      <c r="AT55" s="47"/>
      <c r="AU55" s="47"/>
      <c r="AV55" s="47"/>
      <c r="AW55" s="47">
        <v>0</v>
      </c>
      <c r="AX55" s="47"/>
      <c r="AY55" s="47">
        <f t="shared" ref="AY55" si="273">AW55*AX55</f>
        <v>0</v>
      </c>
      <c r="AZ55" s="47">
        <f t="shared" si="218"/>
        <v>0</v>
      </c>
      <c r="BA55" s="47"/>
      <c r="BC55" s="47"/>
      <c r="BD55" s="47"/>
      <c r="BE55" s="47"/>
      <c r="BF55" s="47"/>
      <c r="BG55" s="47"/>
      <c r="BI55" s="65"/>
      <c r="BJ55" s="65"/>
      <c r="BK55" s="65"/>
      <c r="BL55" s="65"/>
      <c r="BM55" s="66"/>
    </row>
    <row r="56" spans="1:65" s="50" customFormat="1" hidden="1" x14ac:dyDescent="0.25">
      <c r="A56" s="47" t="s">
        <v>26</v>
      </c>
      <c r="B56" s="47" t="s">
        <v>23</v>
      </c>
      <c r="C56" s="47">
        <v>2272</v>
      </c>
      <c r="D56" s="37" t="s">
        <v>69</v>
      </c>
      <c r="E56" s="59">
        <v>646</v>
      </c>
      <c r="F56" s="47">
        <v>0</v>
      </c>
      <c r="G56" s="47"/>
      <c r="H56" s="47"/>
      <c r="I56" s="47">
        <f t="shared" ref="I56" si="274">F56*H56</f>
        <v>0</v>
      </c>
      <c r="J56" s="47">
        <f t="shared" ref="J56" si="275">I56*L56</f>
        <v>0</v>
      </c>
      <c r="K56" s="47"/>
      <c r="L56" s="47"/>
      <c r="M56" s="47"/>
      <c r="N56" s="47"/>
      <c r="O56" s="47">
        <v>0</v>
      </c>
      <c r="P56" s="47"/>
      <c r="Q56" s="47"/>
      <c r="R56" s="47">
        <f t="shared" ref="R56" si="276">O56*Q56</f>
        <v>0</v>
      </c>
      <c r="S56" s="47">
        <f t="shared" ref="S56" si="277">R56*U56</f>
        <v>0</v>
      </c>
      <c r="T56" s="47"/>
      <c r="U56" s="47"/>
      <c r="V56" s="47"/>
      <c r="W56" s="47">
        <v>646</v>
      </c>
      <c r="X56" s="47" t="s">
        <v>116</v>
      </c>
      <c r="Y56" s="47">
        <v>0.3</v>
      </c>
      <c r="Z56" s="47">
        <f t="shared" ref="Z56" si="278">W56*Y56</f>
        <v>193.79999999999998</v>
      </c>
      <c r="AA56" s="47">
        <f t="shared" ref="AA56" si="279">Z56*AC56</f>
        <v>348.84</v>
      </c>
      <c r="AB56" s="47" t="s">
        <v>42</v>
      </c>
      <c r="AC56" s="47">
        <v>1.8</v>
      </c>
      <c r="AD56" s="47" t="s">
        <v>85</v>
      </c>
      <c r="AE56" s="47" t="s">
        <v>152</v>
      </c>
      <c r="AF56" s="47">
        <v>0</v>
      </c>
      <c r="AG56" s="47"/>
      <c r="AH56" s="47"/>
      <c r="AI56" s="47">
        <f t="shared" ref="AI56" si="280">AF56*AH56</f>
        <v>0</v>
      </c>
      <c r="AJ56" s="47">
        <f t="shared" ref="AJ56" si="281">AI56*AL56</f>
        <v>0</v>
      </c>
      <c r="AK56" s="47"/>
      <c r="AL56" s="47"/>
      <c r="AM56" s="47"/>
      <c r="AN56" s="47"/>
      <c r="AO56" s="47">
        <v>0</v>
      </c>
      <c r="AP56" s="47"/>
      <c r="AQ56" s="47"/>
      <c r="AR56" s="47">
        <f t="shared" ref="AR56" si="282">AO56*AQ56</f>
        <v>0</v>
      </c>
      <c r="AS56" s="47">
        <f t="shared" ref="AS56" si="283">AR56*AU56</f>
        <v>0</v>
      </c>
      <c r="AT56" s="47"/>
      <c r="AU56" s="47"/>
      <c r="AV56" s="47"/>
      <c r="AW56" s="47">
        <v>0</v>
      </c>
      <c r="AX56" s="47"/>
      <c r="AY56" s="47">
        <f t="shared" ref="AY56" si="284">AW56*AX56</f>
        <v>0</v>
      </c>
      <c r="AZ56" s="47">
        <f t="shared" si="218"/>
        <v>0</v>
      </c>
      <c r="BA56" s="47"/>
      <c r="BC56" s="47"/>
      <c r="BD56" s="47"/>
      <c r="BE56" s="47"/>
      <c r="BF56" s="47"/>
      <c r="BG56" s="47"/>
      <c r="BI56" s="65"/>
      <c r="BJ56" s="65"/>
      <c r="BK56" s="65"/>
      <c r="BL56" s="65"/>
      <c r="BM56" s="66"/>
    </row>
    <row r="57" spans="1:65" s="50" customFormat="1" hidden="1" x14ac:dyDescent="0.25">
      <c r="A57" s="47" t="s">
        <v>26</v>
      </c>
      <c r="B57" s="47" t="s">
        <v>23</v>
      </c>
      <c r="C57" s="47">
        <v>2272</v>
      </c>
      <c r="D57" s="37" t="s">
        <v>70</v>
      </c>
      <c r="E57" s="59">
        <v>148</v>
      </c>
      <c r="F57" s="47">
        <v>148</v>
      </c>
      <c r="G57" s="48" t="s">
        <v>101</v>
      </c>
      <c r="H57" s="47">
        <v>1</v>
      </c>
      <c r="I57" s="47">
        <f t="shared" ref="I57" si="285">F57*H57</f>
        <v>148</v>
      </c>
      <c r="J57" s="47">
        <f t="shared" ref="J57" si="286">I57*L57</f>
        <v>207.2</v>
      </c>
      <c r="K57" s="47" t="s">
        <v>47</v>
      </c>
      <c r="L57" s="47">
        <v>1.4</v>
      </c>
      <c r="M57" s="47" t="s">
        <v>45</v>
      </c>
      <c r="N57" s="47" t="s">
        <v>151</v>
      </c>
      <c r="O57" s="47">
        <v>0</v>
      </c>
      <c r="P57" s="47"/>
      <c r="Q57" s="47"/>
      <c r="R57" s="47">
        <f t="shared" ref="R57:R58" si="287">O57*Q57</f>
        <v>0</v>
      </c>
      <c r="S57" s="47">
        <f t="shared" ref="S57:S58" si="288">R57*U57</f>
        <v>0</v>
      </c>
      <c r="T57" s="47"/>
      <c r="U57" s="47"/>
      <c r="V57" s="47"/>
      <c r="W57" s="47">
        <v>148</v>
      </c>
      <c r="X57" s="47" t="s">
        <v>88</v>
      </c>
      <c r="Y57" s="47">
        <v>0.5</v>
      </c>
      <c r="Z57" s="47">
        <f t="shared" ref="Z57:Z58" si="289">W57*Y57</f>
        <v>74</v>
      </c>
      <c r="AA57" s="47">
        <f t="shared" ref="AA57:AA58" si="290">Z57*AC57</f>
        <v>133.20000000000002</v>
      </c>
      <c r="AB57" s="47" t="s">
        <v>42</v>
      </c>
      <c r="AC57" s="47">
        <v>1.8</v>
      </c>
      <c r="AD57" s="47" t="s">
        <v>85</v>
      </c>
      <c r="AE57" s="47" t="s">
        <v>152</v>
      </c>
      <c r="AF57" s="47">
        <v>148</v>
      </c>
      <c r="AG57" s="48" t="s">
        <v>103</v>
      </c>
      <c r="AH57" s="47">
        <v>1.5</v>
      </c>
      <c r="AI57" s="47">
        <f t="shared" ref="AI57" si="291">AF57*AH57</f>
        <v>222</v>
      </c>
      <c r="AJ57" s="47">
        <f t="shared" ref="AJ57" si="292">AI57*AL57</f>
        <v>399.6</v>
      </c>
      <c r="AK57" s="47" t="s">
        <v>42</v>
      </c>
      <c r="AL57" s="47">
        <v>1.8</v>
      </c>
      <c r="AM57" s="47" t="s">
        <v>85</v>
      </c>
      <c r="AN57" s="47" t="s">
        <v>152</v>
      </c>
      <c r="AO57" s="47">
        <v>0</v>
      </c>
      <c r="AP57" s="47"/>
      <c r="AQ57" s="47"/>
      <c r="AR57" s="47">
        <f t="shared" ref="AR57:AR58" si="293">AO57*AQ57</f>
        <v>0</v>
      </c>
      <c r="AS57" s="47">
        <f t="shared" ref="AS57:AS58" si="294">AR57*AU57</f>
        <v>0</v>
      </c>
      <c r="AT57" s="47"/>
      <c r="AU57" s="47"/>
      <c r="AV57" s="47"/>
      <c r="AW57" s="47">
        <v>0</v>
      </c>
      <c r="AX57" s="47"/>
      <c r="AY57" s="47">
        <f t="shared" ref="AY57:AY58" si="295">AW57*AX57</f>
        <v>0</v>
      </c>
      <c r="AZ57" s="47">
        <f t="shared" si="218"/>
        <v>0</v>
      </c>
      <c r="BA57" s="47"/>
      <c r="BC57" s="48" t="s">
        <v>103</v>
      </c>
      <c r="BD57" s="47">
        <v>1.5</v>
      </c>
      <c r="BE57" s="47"/>
      <c r="BF57" s="47"/>
      <c r="BG57" s="47"/>
      <c r="BI57" s="65"/>
      <c r="BJ57" s="65"/>
      <c r="BK57" s="65"/>
      <c r="BL57" s="65"/>
      <c r="BM57" s="66"/>
    </row>
    <row r="58" spans="1:65" s="50" customFormat="1" hidden="1" x14ac:dyDescent="0.25">
      <c r="A58" s="47" t="s">
        <v>26</v>
      </c>
      <c r="B58" s="47" t="s">
        <v>23</v>
      </c>
      <c r="C58" s="47">
        <v>2272</v>
      </c>
      <c r="D58" s="37" t="s">
        <v>143</v>
      </c>
      <c r="E58" s="59">
        <v>47</v>
      </c>
      <c r="F58" s="47">
        <v>47</v>
      </c>
      <c r="G58" s="48" t="s">
        <v>101</v>
      </c>
      <c r="H58" s="47">
        <v>1</v>
      </c>
      <c r="I58" s="47">
        <f t="shared" ref="I58" si="296">F58*H58</f>
        <v>47</v>
      </c>
      <c r="J58" s="47">
        <f t="shared" ref="J58" si="297">I58*L58</f>
        <v>65.8</v>
      </c>
      <c r="K58" s="47" t="s">
        <v>47</v>
      </c>
      <c r="L58" s="47">
        <v>1.4</v>
      </c>
      <c r="M58" s="47" t="s">
        <v>45</v>
      </c>
      <c r="N58" s="47" t="s">
        <v>151</v>
      </c>
      <c r="O58" s="47">
        <v>0</v>
      </c>
      <c r="P58" s="47"/>
      <c r="Q58" s="47"/>
      <c r="R58" s="47">
        <f t="shared" si="287"/>
        <v>0</v>
      </c>
      <c r="S58" s="47">
        <f t="shared" si="288"/>
        <v>0</v>
      </c>
      <c r="T58" s="47"/>
      <c r="U58" s="47"/>
      <c r="V58" s="47"/>
      <c r="W58" s="47">
        <v>47</v>
      </c>
      <c r="X58" s="47" t="s">
        <v>88</v>
      </c>
      <c r="Y58" s="47">
        <v>0.5</v>
      </c>
      <c r="Z58" s="47">
        <f t="shared" si="289"/>
        <v>23.5</v>
      </c>
      <c r="AA58" s="47">
        <f t="shared" si="290"/>
        <v>42.300000000000004</v>
      </c>
      <c r="AB58" s="47" t="s">
        <v>42</v>
      </c>
      <c r="AC58" s="47">
        <v>1.8</v>
      </c>
      <c r="AD58" s="47" t="s">
        <v>85</v>
      </c>
      <c r="AE58" s="47" t="s">
        <v>152</v>
      </c>
      <c r="AF58" s="47">
        <v>47</v>
      </c>
      <c r="AG58" s="48" t="s">
        <v>103</v>
      </c>
      <c r="AH58" s="47">
        <v>1.5</v>
      </c>
      <c r="AI58" s="47">
        <f t="shared" ref="AI58" si="298">AF58*AH58</f>
        <v>70.5</v>
      </c>
      <c r="AJ58" s="47">
        <f t="shared" ref="AJ58" si="299">AI58*AL58</f>
        <v>126.9</v>
      </c>
      <c r="AK58" s="47" t="s">
        <v>42</v>
      </c>
      <c r="AL58" s="47">
        <v>1.8</v>
      </c>
      <c r="AM58" s="47" t="s">
        <v>85</v>
      </c>
      <c r="AN58" s="47" t="s">
        <v>152</v>
      </c>
      <c r="AO58" s="47">
        <v>0</v>
      </c>
      <c r="AP58" s="47"/>
      <c r="AQ58" s="47"/>
      <c r="AR58" s="47">
        <f t="shared" si="293"/>
        <v>0</v>
      </c>
      <c r="AS58" s="47">
        <f t="shared" si="294"/>
        <v>0</v>
      </c>
      <c r="AT58" s="47"/>
      <c r="AU58" s="47"/>
      <c r="AV58" s="47"/>
      <c r="AW58" s="47">
        <v>0</v>
      </c>
      <c r="AX58" s="47"/>
      <c r="AY58" s="47">
        <f t="shared" si="295"/>
        <v>0</v>
      </c>
      <c r="AZ58" s="47">
        <f t="shared" si="218"/>
        <v>0</v>
      </c>
      <c r="BA58" s="47"/>
      <c r="BC58" s="48" t="s">
        <v>103</v>
      </c>
      <c r="BD58" s="47">
        <v>1.5</v>
      </c>
      <c r="BE58" s="47"/>
      <c r="BF58" s="47"/>
      <c r="BG58" s="47"/>
      <c r="BI58" s="65"/>
      <c r="BJ58" s="65"/>
      <c r="BK58" s="65"/>
      <c r="BL58" s="65"/>
      <c r="BM58" s="66"/>
    </row>
    <row r="59" spans="1:65" s="50" customFormat="1" hidden="1" x14ac:dyDescent="0.25">
      <c r="A59" s="47" t="s">
        <v>26</v>
      </c>
      <c r="B59" s="47" t="s">
        <v>23</v>
      </c>
      <c r="C59" s="47">
        <v>2272</v>
      </c>
      <c r="D59" s="37" t="s">
        <v>71</v>
      </c>
      <c r="E59" s="59">
        <v>80</v>
      </c>
      <c r="F59" s="47">
        <v>0</v>
      </c>
      <c r="G59" s="47"/>
      <c r="H59" s="47"/>
      <c r="I59" s="47">
        <f t="shared" ref="I59:I61" si="300">F59*H59</f>
        <v>0</v>
      </c>
      <c r="J59" s="47">
        <f t="shared" ref="J59:J61" si="301">I59*L59</f>
        <v>0</v>
      </c>
      <c r="K59" s="47"/>
      <c r="L59" s="47"/>
      <c r="M59" s="47"/>
      <c r="N59" s="47"/>
      <c r="O59" s="47">
        <v>0</v>
      </c>
      <c r="P59" s="47"/>
      <c r="Q59" s="47"/>
      <c r="R59" s="47">
        <f t="shared" ref="R59:R61" si="302">O59*Q59</f>
        <v>0</v>
      </c>
      <c r="S59" s="47">
        <f t="shared" ref="S59:S61" si="303">R59*U59</f>
        <v>0</v>
      </c>
      <c r="T59" s="47"/>
      <c r="U59" s="47"/>
      <c r="V59" s="47"/>
      <c r="W59" s="47">
        <v>80</v>
      </c>
      <c r="X59" s="47" t="s">
        <v>119</v>
      </c>
      <c r="Y59" s="47">
        <v>0.45</v>
      </c>
      <c r="Z59" s="47">
        <f t="shared" ref="Z59:Z61" si="304">W59*Y59</f>
        <v>36</v>
      </c>
      <c r="AA59" s="47">
        <f t="shared" ref="AA59:AA61" si="305">Z59*AC59</f>
        <v>64.8</v>
      </c>
      <c r="AB59" s="47" t="s">
        <v>42</v>
      </c>
      <c r="AC59" s="47">
        <v>1.8</v>
      </c>
      <c r="AD59" s="47" t="s">
        <v>85</v>
      </c>
      <c r="AE59" s="47" t="s">
        <v>152</v>
      </c>
      <c r="AF59" s="47">
        <v>0</v>
      </c>
      <c r="AG59" s="47"/>
      <c r="AH59" s="47"/>
      <c r="AI59" s="47">
        <f t="shared" ref="AI59:AI61" si="306">AF59*AH59</f>
        <v>0</v>
      </c>
      <c r="AJ59" s="47">
        <f t="shared" ref="AJ59:AJ61" si="307">AI59*AL59</f>
        <v>0</v>
      </c>
      <c r="AK59" s="47"/>
      <c r="AL59" s="47"/>
      <c r="AM59" s="47"/>
      <c r="AN59" s="47"/>
      <c r="AO59" s="47">
        <v>0</v>
      </c>
      <c r="AP59" s="47"/>
      <c r="AQ59" s="47"/>
      <c r="AR59" s="47">
        <f t="shared" ref="AR59:AR61" si="308">AO59*AQ59</f>
        <v>0</v>
      </c>
      <c r="AS59" s="47">
        <f t="shared" ref="AS59:AS61" si="309">AR59*AU59</f>
        <v>0</v>
      </c>
      <c r="AT59" s="47"/>
      <c r="AU59" s="47"/>
      <c r="AV59" s="47"/>
      <c r="AW59" s="47">
        <v>0</v>
      </c>
      <c r="AX59" s="47"/>
      <c r="AY59" s="47">
        <f t="shared" ref="AY59:AY61" si="310">AW59*AX59</f>
        <v>0</v>
      </c>
      <c r="AZ59" s="47">
        <f t="shared" si="218"/>
        <v>0</v>
      </c>
      <c r="BA59" s="47"/>
      <c r="BC59" s="47"/>
      <c r="BD59" s="47"/>
      <c r="BE59" s="47"/>
      <c r="BF59" s="47"/>
      <c r="BG59" s="47"/>
      <c r="BI59" s="65"/>
      <c r="BJ59" s="65"/>
      <c r="BK59" s="65"/>
      <c r="BL59" s="65"/>
      <c r="BM59" s="66"/>
    </row>
    <row r="60" spans="1:65" s="50" customFormat="1" hidden="1" x14ac:dyDescent="0.25">
      <c r="A60" s="47" t="s">
        <v>26</v>
      </c>
      <c r="B60" s="47" t="s">
        <v>23</v>
      </c>
      <c r="C60" s="47">
        <v>2272</v>
      </c>
      <c r="D60" s="37" t="s">
        <v>143</v>
      </c>
      <c r="E60" s="59">
        <v>80</v>
      </c>
      <c r="F60" s="47">
        <v>80</v>
      </c>
      <c r="G60" s="48" t="s">
        <v>101</v>
      </c>
      <c r="H60" s="47">
        <v>1</v>
      </c>
      <c r="I60" s="47">
        <f t="shared" si="300"/>
        <v>80</v>
      </c>
      <c r="J60" s="47">
        <f t="shared" si="301"/>
        <v>112</v>
      </c>
      <c r="K60" s="47" t="s">
        <v>47</v>
      </c>
      <c r="L60" s="47">
        <v>1.4</v>
      </c>
      <c r="M60" s="47" t="s">
        <v>45</v>
      </c>
      <c r="N60" s="47" t="s">
        <v>151</v>
      </c>
      <c r="O60" s="47">
        <v>0</v>
      </c>
      <c r="P60" s="47"/>
      <c r="Q60" s="47"/>
      <c r="R60" s="47">
        <f t="shared" si="302"/>
        <v>0</v>
      </c>
      <c r="S60" s="47">
        <f t="shared" si="303"/>
        <v>0</v>
      </c>
      <c r="T60" s="47"/>
      <c r="U60" s="47"/>
      <c r="V60" s="47"/>
      <c r="W60" s="47">
        <v>80</v>
      </c>
      <c r="X60" s="47" t="s">
        <v>119</v>
      </c>
      <c r="Y60" s="47">
        <v>0.45</v>
      </c>
      <c r="Z60" s="47">
        <f t="shared" si="304"/>
        <v>36</v>
      </c>
      <c r="AA60" s="47">
        <f t="shared" si="305"/>
        <v>64.8</v>
      </c>
      <c r="AB60" s="47" t="s">
        <v>42</v>
      </c>
      <c r="AC60" s="47">
        <v>1.8</v>
      </c>
      <c r="AD60" s="47" t="s">
        <v>85</v>
      </c>
      <c r="AE60" s="47" t="s">
        <v>152</v>
      </c>
      <c r="AF60" s="47">
        <v>80</v>
      </c>
      <c r="AG60" s="48" t="s">
        <v>103</v>
      </c>
      <c r="AH60" s="47">
        <v>1.5</v>
      </c>
      <c r="AI60" s="47">
        <f t="shared" si="306"/>
        <v>120</v>
      </c>
      <c r="AJ60" s="47">
        <f t="shared" si="307"/>
        <v>216</v>
      </c>
      <c r="AK60" s="47" t="s">
        <v>42</v>
      </c>
      <c r="AL60" s="47">
        <v>1.8</v>
      </c>
      <c r="AM60" s="47" t="s">
        <v>85</v>
      </c>
      <c r="AN60" s="47" t="s">
        <v>152</v>
      </c>
      <c r="AO60" s="47">
        <v>0</v>
      </c>
      <c r="AP60" s="47"/>
      <c r="AQ60" s="47"/>
      <c r="AR60" s="47">
        <f t="shared" si="308"/>
        <v>0</v>
      </c>
      <c r="AS60" s="47">
        <f t="shared" si="309"/>
        <v>0</v>
      </c>
      <c r="AT60" s="47"/>
      <c r="AU60" s="47"/>
      <c r="AV60" s="47"/>
      <c r="AW60" s="47">
        <v>0</v>
      </c>
      <c r="AX60" s="47"/>
      <c r="AY60" s="47">
        <f t="shared" si="310"/>
        <v>0</v>
      </c>
      <c r="AZ60" s="47">
        <f t="shared" si="218"/>
        <v>0</v>
      </c>
      <c r="BA60" s="47"/>
      <c r="BC60" s="48" t="s">
        <v>103</v>
      </c>
      <c r="BD60" s="47">
        <v>1.5</v>
      </c>
      <c r="BE60" s="47"/>
      <c r="BF60" s="47"/>
      <c r="BG60" s="47"/>
      <c r="BI60" s="65"/>
      <c r="BJ60" s="65"/>
      <c r="BK60" s="65"/>
      <c r="BL60" s="65"/>
      <c r="BM60" s="66"/>
    </row>
    <row r="61" spans="1:65" s="50" customFormat="1" hidden="1" x14ac:dyDescent="0.25">
      <c r="A61" s="47" t="s">
        <v>26</v>
      </c>
      <c r="B61" s="47" t="s">
        <v>23</v>
      </c>
      <c r="C61" s="47">
        <v>2272</v>
      </c>
      <c r="D61" s="37" t="s">
        <v>128</v>
      </c>
      <c r="E61" s="59">
        <v>108</v>
      </c>
      <c r="F61" s="47">
        <v>0</v>
      </c>
      <c r="G61" s="47"/>
      <c r="H61" s="47"/>
      <c r="I61" s="47">
        <f t="shared" si="300"/>
        <v>0</v>
      </c>
      <c r="J61" s="47">
        <f t="shared" si="301"/>
        <v>0</v>
      </c>
      <c r="K61" s="47"/>
      <c r="L61" s="47"/>
      <c r="M61" s="47"/>
      <c r="N61" s="47"/>
      <c r="O61" s="47">
        <v>0</v>
      </c>
      <c r="P61" s="47"/>
      <c r="Q61" s="47"/>
      <c r="R61" s="47">
        <f t="shared" si="302"/>
        <v>0</v>
      </c>
      <c r="S61" s="47">
        <f t="shared" si="303"/>
        <v>0</v>
      </c>
      <c r="T61" s="47"/>
      <c r="U61" s="47"/>
      <c r="V61" s="47"/>
      <c r="W61" s="47">
        <v>108</v>
      </c>
      <c r="X61" s="47" t="s">
        <v>132</v>
      </c>
      <c r="Y61" s="47">
        <v>0.5</v>
      </c>
      <c r="Z61" s="47">
        <f t="shared" si="304"/>
        <v>54</v>
      </c>
      <c r="AA61" s="47">
        <f t="shared" si="305"/>
        <v>97.2</v>
      </c>
      <c r="AB61" s="47" t="s">
        <v>42</v>
      </c>
      <c r="AC61" s="47">
        <v>1.8</v>
      </c>
      <c r="AD61" s="47" t="s">
        <v>85</v>
      </c>
      <c r="AE61" s="47" t="s">
        <v>152</v>
      </c>
      <c r="AF61" s="47">
        <v>108</v>
      </c>
      <c r="AG61" s="48" t="s">
        <v>133</v>
      </c>
      <c r="AH61" s="47">
        <v>1.5</v>
      </c>
      <c r="AI61" s="47">
        <f t="shared" si="306"/>
        <v>162</v>
      </c>
      <c r="AJ61" s="47">
        <f t="shared" si="307"/>
        <v>291.60000000000002</v>
      </c>
      <c r="AK61" s="47" t="s">
        <v>42</v>
      </c>
      <c r="AL61" s="47">
        <v>1.8</v>
      </c>
      <c r="AM61" s="47" t="s">
        <v>85</v>
      </c>
      <c r="AN61" s="47" t="s">
        <v>152</v>
      </c>
      <c r="AO61" s="47">
        <v>0</v>
      </c>
      <c r="AP61" s="47"/>
      <c r="AQ61" s="47"/>
      <c r="AR61" s="47">
        <f t="shared" si="308"/>
        <v>0</v>
      </c>
      <c r="AS61" s="47">
        <f t="shared" si="309"/>
        <v>0</v>
      </c>
      <c r="AT61" s="47"/>
      <c r="AU61" s="47"/>
      <c r="AV61" s="47"/>
      <c r="AW61" s="47">
        <v>0</v>
      </c>
      <c r="AX61" s="47"/>
      <c r="AY61" s="47">
        <f t="shared" si="310"/>
        <v>0</v>
      </c>
      <c r="AZ61" s="47">
        <f t="shared" si="218"/>
        <v>0</v>
      </c>
      <c r="BA61" s="47"/>
      <c r="BC61" s="48" t="s">
        <v>133</v>
      </c>
      <c r="BD61" s="47">
        <v>1.5</v>
      </c>
      <c r="BE61" s="47"/>
      <c r="BF61" s="47"/>
      <c r="BG61" s="47"/>
      <c r="BI61" s="65"/>
      <c r="BJ61" s="65"/>
      <c r="BK61" s="65"/>
      <c r="BL61" s="65"/>
      <c r="BM61" s="66"/>
    </row>
    <row r="62" spans="1:65" s="50" customFormat="1" hidden="1" x14ac:dyDescent="0.25">
      <c r="A62" s="47" t="s">
        <v>26</v>
      </c>
      <c r="B62" s="47" t="s">
        <v>23</v>
      </c>
      <c r="C62" s="47">
        <v>2272</v>
      </c>
      <c r="D62" s="37" t="s">
        <v>58</v>
      </c>
      <c r="E62" s="59">
        <f>C62-E59-E58-E57-E56-E55-E54-E52-E61</f>
        <v>766</v>
      </c>
      <c r="F62" s="47">
        <v>0</v>
      </c>
      <c r="G62" s="47"/>
      <c r="H62" s="47"/>
      <c r="I62" s="47">
        <f t="shared" ref="I62:I63" si="311">F62*H62</f>
        <v>0</v>
      </c>
      <c r="J62" s="47">
        <f t="shared" ref="J62:J63" si="312">I62*L62</f>
        <v>0</v>
      </c>
      <c r="K62" s="47"/>
      <c r="L62" s="47"/>
      <c r="M62" s="47"/>
      <c r="N62" s="47"/>
      <c r="O62" s="47">
        <v>0</v>
      </c>
      <c r="P62" s="47"/>
      <c r="Q62" s="47"/>
      <c r="R62" s="47">
        <f t="shared" ref="R62:R63" si="313">O62*Q62</f>
        <v>0</v>
      </c>
      <c r="S62" s="47">
        <f t="shared" ref="S62:S63" si="314">R62*U62</f>
        <v>0</v>
      </c>
      <c r="T62" s="47"/>
      <c r="U62" s="47"/>
      <c r="V62" s="47"/>
      <c r="W62" s="47">
        <v>686</v>
      </c>
      <c r="X62" s="47" t="s">
        <v>117</v>
      </c>
      <c r="Y62" s="47">
        <v>0.24</v>
      </c>
      <c r="Z62" s="47">
        <f t="shared" ref="Z62:Z63" si="315">W62*Y62</f>
        <v>164.64</v>
      </c>
      <c r="AA62" s="47">
        <f t="shared" ref="AA62:AA63" si="316">Z62*AC62</f>
        <v>296.35199999999998</v>
      </c>
      <c r="AB62" s="47" t="s">
        <v>42</v>
      </c>
      <c r="AC62" s="47">
        <v>1.8</v>
      </c>
      <c r="AD62" s="47" t="s">
        <v>85</v>
      </c>
      <c r="AE62" s="47" t="s">
        <v>152</v>
      </c>
      <c r="AF62" s="47">
        <v>0</v>
      </c>
      <c r="AG62" s="47"/>
      <c r="AH62" s="47"/>
      <c r="AI62" s="47">
        <f t="shared" ref="AI62:AI63" si="317">AF62*AH62</f>
        <v>0</v>
      </c>
      <c r="AJ62" s="47">
        <f t="shared" ref="AJ62:AJ63" si="318">AI62*AL62</f>
        <v>0</v>
      </c>
      <c r="AK62" s="47"/>
      <c r="AL62" s="47"/>
      <c r="AM62" s="47"/>
      <c r="AN62" s="47"/>
      <c r="AO62" s="47">
        <v>0</v>
      </c>
      <c r="AP62" s="47"/>
      <c r="AQ62" s="47"/>
      <c r="AR62" s="47">
        <f t="shared" ref="AR62:AR63" si="319">AO62*AQ62</f>
        <v>0</v>
      </c>
      <c r="AS62" s="47">
        <f t="shared" ref="AS62:AS63" si="320">AR62*AU62</f>
        <v>0</v>
      </c>
      <c r="AT62" s="47"/>
      <c r="AU62" s="47"/>
      <c r="AV62" s="47"/>
      <c r="AW62" s="47">
        <v>0</v>
      </c>
      <c r="AX62" s="47"/>
      <c r="AY62" s="47">
        <f t="shared" ref="AY62:AY63" si="321">AW62*AX62</f>
        <v>0</v>
      </c>
      <c r="AZ62" s="47">
        <f t="shared" si="218"/>
        <v>0</v>
      </c>
      <c r="BA62" s="47"/>
      <c r="BC62" s="47"/>
      <c r="BD62" s="47"/>
      <c r="BE62" s="47"/>
      <c r="BF62" s="47"/>
      <c r="BG62" s="47"/>
      <c r="BI62" s="65"/>
      <c r="BJ62" s="65"/>
      <c r="BK62" s="65"/>
      <c r="BL62" s="65"/>
      <c r="BM62" s="66"/>
    </row>
    <row r="63" spans="1:65" s="50" customFormat="1" hidden="1" x14ac:dyDescent="0.25">
      <c r="A63" s="47" t="s">
        <v>73</v>
      </c>
      <c r="B63" s="47" t="s">
        <v>24</v>
      </c>
      <c r="C63" s="47">
        <v>1363</v>
      </c>
      <c r="D63" s="37" t="s">
        <v>72</v>
      </c>
      <c r="E63" s="59">
        <v>28</v>
      </c>
      <c r="F63" s="47">
        <v>0</v>
      </c>
      <c r="G63" s="47"/>
      <c r="H63" s="47"/>
      <c r="I63" s="47">
        <f t="shared" si="311"/>
        <v>0</v>
      </c>
      <c r="J63" s="47">
        <f t="shared" si="312"/>
        <v>0</v>
      </c>
      <c r="K63" s="47"/>
      <c r="L63" s="47"/>
      <c r="M63" s="47"/>
      <c r="N63" s="47"/>
      <c r="O63" s="47">
        <v>0</v>
      </c>
      <c r="P63" s="47"/>
      <c r="Q63" s="47"/>
      <c r="R63" s="47">
        <f t="shared" si="313"/>
        <v>0</v>
      </c>
      <c r="S63" s="47">
        <f t="shared" si="314"/>
        <v>0</v>
      </c>
      <c r="T63" s="47"/>
      <c r="U63" s="47"/>
      <c r="V63" s="47"/>
      <c r="W63" s="47">
        <v>28</v>
      </c>
      <c r="X63" s="47" t="s">
        <v>120</v>
      </c>
      <c r="Y63" s="47">
        <v>0.25</v>
      </c>
      <c r="Z63" s="47">
        <f t="shared" si="315"/>
        <v>7</v>
      </c>
      <c r="AA63" s="47">
        <f t="shared" si="316"/>
        <v>12.6</v>
      </c>
      <c r="AB63" s="47" t="s">
        <v>42</v>
      </c>
      <c r="AC63" s="47">
        <v>1.8</v>
      </c>
      <c r="AD63" s="47" t="s">
        <v>100</v>
      </c>
      <c r="AE63" s="47" t="s">
        <v>152</v>
      </c>
      <c r="AF63" s="47">
        <v>0</v>
      </c>
      <c r="AG63" s="48"/>
      <c r="AH63" s="47"/>
      <c r="AI63" s="47">
        <f t="shared" si="317"/>
        <v>0</v>
      </c>
      <c r="AJ63" s="47">
        <f t="shared" si="318"/>
        <v>0</v>
      </c>
      <c r="AK63" s="47"/>
      <c r="AL63" s="47"/>
      <c r="AM63" s="47"/>
      <c r="AN63" s="47"/>
      <c r="AO63" s="47">
        <v>28</v>
      </c>
      <c r="AP63" s="48" t="s">
        <v>150</v>
      </c>
      <c r="AQ63" s="47">
        <v>1.5</v>
      </c>
      <c r="AR63" s="47">
        <f t="shared" si="319"/>
        <v>42</v>
      </c>
      <c r="AS63" s="47">
        <f t="shared" si="320"/>
        <v>75.600000000000009</v>
      </c>
      <c r="AT63" s="47" t="s">
        <v>42</v>
      </c>
      <c r="AU63" s="47">
        <v>1.8</v>
      </c>
      <c r="AV63" s="47" t="s">
        <v>115</v>
      </c>
      <c r="AW63" s="47">
        <v>0</v>
      </c>
      <c r="AX63" s="47"/>
      <c r="AY63" s="47">
        <f t="shared" si="321"/>
        <v>0</v>
      </c>
      <c r="AZ63" s="47">
        <f t="shared" si="218"/>
        <v>0</v>
      </c>
      <c r="BA63" s="47"/>
      <c r="BC63" s="48"/>
      <c r="BD63" s="47"/>
      <c r="BE63" s="47"/>
      <c r="BF63" s="47"/>
      <c r="BG63" s="47"/>
      <c r="BI63" s="65"/>
      <c r="BJ63" s="65"/>
      <c r="BK63" s="65"/>
      <c r="BL63" s="65"/>
      <c r="BM63" s="66"/>
    </row>
    <row r="64" spans="1:65" s="50" customFormat="1" hidden="1" x14ac:dyDescent="0.25">
      <c r="A64" s="47" t="s">
        <v>27</v>
      </c>
      <c r="B64" s="47" t="s">
        <v>24</v>
      </c>
      <c r="C64" s="47">
        <v>1363</v>
      </c>
      <c r="D64" s="37" t="s">
        <v>64</v>
      </c>
      <c r="E64" s="59">
        <v>103</v>
      </c>
      <c r="F64" s="47">
        <v>0</v>
      </c>
      <c r="G64" s="47"/>
      <c r="H64" s="47"/>
      <c r="I64" s="47">
        <f t="shared" si="1"/>
        <v>0</v>
      </c>
      <c r="J64" s="47">
        <f t="shared" si="2"/>
        <v>0</v>
      </c>
      <c r="K64" s="47"/>
      <c r="L64" s="47"/>
      <c r="M64" s="47"/>
      <c r="N64" s="47"/>
      <c r="O64" s="47">
        <v>0</v>
      </c>
      <c r="P64" s="47"/>
      <c r="Q64" s="47"/>
      <c r="R64" s="47">
        <f t="shared" si="3"/>
        <v>0</v>
      </c>
      <c r="S64" s="47">
        <f t="shared" si="4"/>
        <v>0</v>
      </c>
      <c r="T64" s="47"/>
      <c r="U64" s="47"/>
      <c r="V64" s="47"/>
      <c r="W64" s="47">
        <v>103</v>
      </c>
      <c r="X64" s="47" t="s">
        <v>79</v>
      </c>
      <c r="Y64" s="47">
        <v>0.24</v>
      </c>
      <c r="Z64" s="47">
        <f t="shared" si="5"/>
        <v>24.72</v>
      </c>
      <c r="AA64" s="47">
        <f t="shared" si="6"/>
        <v>44.496000000000002</v>
      </c>
      <c r="AB64" s="47" t="s">
        <v>42</v>
      </c>
      <c r="AC64" s="47">
        <v>1.8</v>
      </c>
      <c r="AD64" s="47" t="s">
        <v>85</v>
      </c>
      <c r="AE64" s="47" t="s">
        <v>152</v>
      </c>
      <c r="AF64" s="47">
        <v>0</v>
      </c>
      <c r="AG64" s="47"/>
      <c r="AH64" s="47"/>
      <c r="AI64" s="47">
        <f t="shared" si="7"/>
        <v>0</v>
      </c>
      <c r="AJ64" s="47">
        <f t="shared" si="8"/>
        <v>0</v>
      </c>
      <c r="AK64" s="47"/>
      <c r="AL64" s="47"/>
      <c r="AM64" s="47"/>
      <c r="AN64" s="47"/>
      <c r="AO64" s="47">
        <v>0</v>
      </c>
      <c r="AP64" s="47"/>
      <c r="AQ64" s="47">
        <v>0</v>
      </c>
      <c r="AR64" s="47">
        <f t="shared" si="9"/>
        <v>0</v>
      </c>
      <c r="AS64" s="47">
        <f t="shared" si="10"/>
        <v>0</v>
      </c>
      <c r="AT64" s="47"/>
      <c r="AU64" s="47"/>
      <c r="AV64" s="47"/>
      <c r="AW64" s="47">
        <v>0</v>
      </c>
      <c r="AX64" s="47"/>
      <c r="AY64" s="47">
        <f t="shared" si="11"/>
        <v>0</v>
      </c>
      <c r="AZ64" s="47">
        <f t="shared" si="218"/>
        <v>0</v>
      </c>
      <c r="BA64" s="47"/>
      <c r="BC64" s="47"/>
      <c r="BD64" s="47"/>
      <c r="BE64" s="47"/>
      <c r="BF64" s="47"/>
      <c r="BG64" s="47"/>
      <c r="BI64" s="65"/>
      <c r="BJ64" s="65"/>
      <c r="BK64" s="65"/>
      <c r="BL64" s="65"/>
      <c r="BM64" s="66"/>
    </row>
    <row r="65" spans="1:66" s="50" customFormat="1" hidden="1" x14ac:dyDescent="0.25">
      <c r="A65" s="47" t="s">
        <v>27</v>
      </c>
      <c r="B65" s="47" t="s">
        <v>24</v>
      </c>
      <c r="C65" s="47">
        <v>1363</v>
      </c>
      <c r="D65" s="37" t="s">
        <v>70</v>
      </c>
      <c r="E65" s="59">
        <v>89</v>
      </c>
      <c r="F65" s="47">
        <v>89</v>
      </c>
      <c r="G65" s="48" t="s">
        <v>101</v>
      </c>
      <c r="H65" s="47">
        <v>1</v>
      </c>
      <c r="I65" s="47">
        <f t="shared" ref="I65" si="322">F65*H65</f>
        <v>89</v>
      </c>
      <c r="J65" s="47">
        <f t="shared" ref="J65" si="323">I65*L65</f>
        <v>124.6</v>
      </c>
      <c r="K65" s="47" t="s">
        <v>47</v>
      </c>
      <c r="L65" s="47">
        <v>1.4</v>
      </c>
      <c r="M65" s="47" t="s">
        <v>45</v>
      </c>
      <c r="N65" s="47" t="s">
        <v>151</v>
      </c>
      <c r="O65" s="47">
        <v>0</v>
      </c>
      <c r="P65" s="47"/>
      <c r="Q65" s="47"/>
      <c r="R65" s="47">
        <f t="shared" ref="R65" si="324">O65*Q65</f>
        <v>0</v>
      </c>
      <c r="S65" s="47">
        <f t="shared" ref="S65" si="325">R65*U65</f>
        <v>0</v>
      </c>
      <c r="T65" s="47"/>
      <c r="U65" s="47"/>
      <c r="V65" s="47"/>
      <c r="W65" s="47">
        <v>89</v>
      </c>
      <c r="X65" s="47" t="s">
        <v>88</v>
      </c>
      <c r="Y65" s="47">
        <v>0.5</v>
      </c>
      <c r="Z65" s="47">
        <f t="shared" ref="Z65" si="326">W65*Y65</f>
        <v>44.5</v>
      </c>
      <c r="AA65" s="47">
        <f t="shared" ref="AA65" si="327">Z65*AC65</f>
        <v>80.100000000000009</v>
      </c>
      <c r="AB65" s="47" t="s">
        <v>42</v>
      </c>
      <c r="AC65" s="47">
        <v>1.8</v>
      </c>
      <c r="AD65" s="47" t="s">
        <v>85</v>
      </c>
      <c r="AE65" s="47" t="s">
        <v>152</v>
      </c>
      <c r="AF65" s="47">
        <v>89</v>
      </c>
      <c r="AG65" s="48" t="s">
        <v>103</v>
      </c>
      <c r="AH65" s="47">
        <v>1.5</v>
      </c>
      <c r="AI65" s="47">
        <f t="shared" ref="AI65" si="328">AF65*AH65</f>
        <v>133.5</v>
      </c>
      <c r="AJ65" s="47">
        <f t="shared" ref="AJ65" si="329">AI65*AL65</f>
        <v>240.3</v>
      </c>
      <c r="AK65" s="47" t="s">
        <v>42</v>
      </c>
      <c r="AL65" s="47">
        <v>1.8</v>
      </c>
      <c r="AM65" s="47" t="s">
        <v>85</v>
      </c>
      <c r="AN65" s="47" t="s">
        <v>152</v>
      </c>
      <c r="AO65" s="47">
        <v>0</v>
      </c>
      <c r="AP65" s="47"/>
      <c r="AQ65" s="47"/>
      <c r="AR65" s="47">
        <f t="shared" ref="AR65" si="330">AO65*AQ65</f>
        <v>0</v>
      </c>
      <c r="AS65" s="47">
        <f t="shared" ref="AS65" si="331">AR65*AU65</f>
        <v>0</v>
      </c>
      <c r="AT65" s="47"/>
      <c r="AU65" s="47"/>
      <c r="AV65" s="47"/>
      <c r="AW65" s="47">
        <v>0</v>
      </c>
      <c r="AX65" s="47"/>
      <c r="AY65" s="47">
        <f t="shared" ref="AY65" si="332">AW65*AX65</f>
        <v>0</v>
      </c>
      <c r="AZ65" s="47">
        <f t="shared" si="218"/>
        <v>0</v>
      </c>
      <c r="BA65" s="47"/>
      <c r="BC65" s="48" t="s">
        <v>103</v>
      </c>
      <c r="BD65" s="47">
        <v>1.5</v>
      </c>
      <c r="BE65" s="47"/>
      <c r="BF65" s="47"/>
      <c r="BG65" s="47"/>
      <c r="BI65" s="65"/>
      <c r="BJ65" s="65"/>
      <c r="BK65" s="65"/>
      <c r="BL65" s="65"/>
      <c r="BM65" s="66"/>
    </row>
    <row r="66" spans="1:66" s="50" customFormat="1" hidden="1" x14ac:dyDescent="0.25">
      <c r="A66" s="47" t="s">
        <v>27</v>
      </c>
      <c r="B66" s="47" t="s">
        <v>24</v>
      </c>
      <c r="C66" s="47">
        <v>1363</v>
      </c>
      <c r="D66" s="37" t="s">
        <v>71</v>
      </c>
      <c r="E66" s="59">
        <v>384</v>
      </c>
      <c r="F66" s="47">
        <v>0</v>
      </c>
      <c r="G66" s="47"/>
      <c r="H66" s="47"/>
      <c r="I66" s="47">
        <f t="shared" ref="I66" si="333">F66*H66</f>
        <v>0</v>
      </c>
      <c r="J66" s="47">
        <f t="shared" ref="J66" si="334">I66*L66</f>
        <v>0</v>
      </c>
      <c r="K66" s="47"/>
      <c r="L66" s="47"/>
      <c r="M66" s="47"/>
      <c r="N66" s="47"/>
      <c r="O66" s="47">
        <v>0</v>
      </c>
      <c r="P66" s="47"/>
      <c r="Q66" s="47"/>
      <c r="R66" s="47">
        <f t="shared" ref="R66" si="335">O66*Q66</f>
        <v>0</v>
      </c>
      <c r="S66" s="47">
        <f t="shared" ref="S66" si="336">R66*U66</f>
        <v>0</v>
      </c>
      <c r="T66" s="47"/>
      <c r="U66" s="47"/>
      <c r="V66" s="47"/>
      <c r="W66" s="47">
        <v>384</v>
      </c>
      <c r="X66" s="47" t="s">
        <v>121</v>
      </c>
      <c r="Y66" s="47">
        <v>0.45</v>
      </c>
      <c r="Z66" s="47">
        <f t="shared" ref="Z66" si="337">W66*Y66</f>
        <v>172.8</v>
      </c>
      <c r="AA66" s="47">
        <f t="shared" ref="AA66" si="338">Z66*AC66</f>
        <v>311.04000000000002</v>
      </c>
      <c r="AB66" s="47" t="s">
        <v>42</v>
      </c>
      <c r="AC66" s="47">
        <v>1.8</v>
      </c>
      <c r="AD66" s="47" t="s">
        <v>85</v>
      </c>
      <c r="AE66" s="47" t="s">
        <v>152</v>
      </c>
      <c r="AF66" s="47">
        <v>0</v>
      </c>
      <c r="AG66" s="47"/>
      <c r="AH66" s="47"/>
      <c r="AI66" s="47">
        <f t="shared" ref="AI66" si="339">AF66*AH66</f>
        <v>0</v>
      </c>
      <c r="AJ66" s="47">
        <f t="shared" ref="AJ66" si="340">AI66*AL66</f>
        <v>0</v>
      </c>
      <c r="AK66" s="47"/>
      <c r="AL66" s="47"/>
      <c r="AM66" s="47"/>
      <c r="AN66" s="47"/>
      <c r="AO66" s="47">
        <v>0</v>
      </c>
      <c r="AP66" s="47"/>
      <c r="AQ66" s="47"/>
      <c r="AR66" s="47">
        <f t="shared" ref="AR66" si="341">AO66*AQ66</f>
        <v>0</v>
      </c>
      <c r="AS66" s="47">
        <f t="shared" ref="AS66" si="342">AR66*AU66</f>
        <v>0</v>
      </c>
      <c r="AT66" s="47"/>
      <c r="AU66" s="47"/>
      <c r="AV66" s="47"/>
      <c r="AW66" s="47">
        <v>0</v>
      </c>
      <c r="AX66" s="47"/>
      <c r="AY66" s="47">
        <f t="shared" ref="AY66" si="343">AW66*AX66</f>
        <v>0</v>
      </c>
      <c r="AZ66" s="47">
        <f t="shared" si="218"/>
        <v>0</v>
      </c>
      <c r="BA66" s="47"/>
      <c r="BC66" s="47"/>
      <c r="BD66" s="47"/>
      <c r="BE66" s="47"/>
      <c r="BF66" s="47"/>
      <c r="BG66" s="47"/>
      <c r="BI66" s="65"/>
      <c r="BJ66" s="65"/>
      <c r="BK66" s="65"/>
      <c r="BL66" s="65"/>
      <c r="BM66" s="66"/>
    </row>
    <row r="67" spans="1:66" s="50" customFormat="1" hidden="1" x14ac:dyDescent="0.25">
      <c r="A67" s="47" t="s">
        <v>27</v>
      </c>
      <c r="B67" s="47" t="s">
        <v>24</v>
      </c>
      <c r="C67" s="47">
        <v>1363</v>
      </c>
      <c r="D67" s="37" t="s">
        <v>58</v>
      </c>
      <c r="E67" s="59">
        <f>C67-E66-E65-E64-E63</f>
        <v>759</v>
      </c>
      <c r="F67" s="47">
        <v>0</v>
      </c>
      <c r="G67" s="47"/>
      <c r="H67" s="47"/>
      <c r="I67" s="47">
        <f t="shared" ref="I67" si="344">F67*H67</f>
        <v>0</v>
      </c>
      <c r="J67" s="47">
        <f t="shared" ref="J67" si="345">I67*L67</f>
        <v>0</v>
      </c>
      <c r="K67" s="47"/>
      <c r="L67" s="47"/>
      <c r="M67" s="47"/>
      <c r="N67" s="47"/>
      <c r="O67" s="47">
        <v>0</v>
      </c>
      <c r="P67" s="47"/>
      <c r="Q67" s="47"/>
      <c r="R67" s="47">
        <f t="shared" ref="R67" si="346">O67*Q67</f>
        <v>0</v>
      </c>
      <c r="S67" s="47">
        <f t="shared" ref="S67" si="347">R67*U67</f>
        <v>0</v>
      </c>
      <c r="T67" s="47"/>
      <c r="U67" s="47"/>
      <c r="V67" s="47"/>
      <c r="W67" s="47">
        <v>759</v>
      </c>
      <c r="X67" s="47" t="s">
        <v>117</v>
      </c>
      <c r="Y67" s="47">
        <v>0.24</v>
      </c>
      <c r="Z67" s="47">
        <f t="shared" ref="Z67" si="348">W67*Y67</f>
        <v>182.16</v>
      </c>
      <c r="AA67" s="47">
        <f t="shared" ref="AA67" si="349">Z67*AC67</f>
        <v>327.88799999999998</v>
      </c>
      <c r="AB67" s="47" t="s">
        <v>42</v>
      </c>
      <c r="AC67" s="47">
        <v>1.8</v>
      </c>
      <c r="AD67" s="47" t="s">
        <v>85</v>
      </c>
      <c r="AE67" s="47" t="s">
        <v>152</v>
      </c>
      <c r="AF67" s="47">
        <v>0</v>
      </c>
      <c r="AG67" s="47"/>
      <c r="AH67" s="47"/>
      <c r="AI67" s="47">
        <f t="shared" ref="AI67" si="350">AF67*AH67</f>
        <v>0</v>
      </c>
      <c r="AJ67" s="47">
        <f t="shared" ref="AJ67" si="351">AI67*AL67</f>
        <v>0</v>
      </c>
      <c r="AK67" s="47"/>
      <c r="AL67" s="47"/>
      <c r="AM67" s="47"/>
      <c r="AN67" s="47"/>
      <c r="AO67" s="47">
        <v>0</v>
      </c>
      <c r="AP67" s="47"/>
      <c r="AQ67" s="47"/>
      <c r="AR67" s="47">
        <f t="shared" ref="AR67" si="352">AO67*AQ67</f>
        <v>0</v>
      </c>
      <c r="AS67" s="47">
        <f t="shared" ref="AS67" si="353">AR67*AU67</f>
        <v>0</v>
      </c>
      <c r="AT67" s="47"/>
      <c r="AU67" s="47"/>
      <c r="AV67" s="47"/>
      <c r="AW67" s="47">
        <v>0</v>
      </c>
      <c r="AX67" s="47"/>
      <c r="AY67" s="47">
        <f t="shared" ref="AY67" si="354">AW67*AX67</f>
        <v>0</v>
      </c>
      <c r="AZ67" s="47">
        <f t="shared" si="218"/>
        <v>0</v>
      </c>
      <c r="BA67" s="47"/>
      <c r="BC67" s="47"/>
      <c r="BD67" s="47"/>
      <c r="BE67" s="47"/>
      <c r="BF67" s="47"/>
      <c r="BG67" s="47"/>
      <c r="BI67" s="65"/>
      <c r="BJ67" s="65"/>
      <c r="BK67" s="65"/>
      <c r="BL67" s="65"/>
      <c r="BM67" s="66"/>
    </row>
    <row r="68" spans="1:66" s="50" customFormat="1" hidden="1" x14ac:dyDescent="0.25">
      <c r="A68" s="47" t="s">
        <v>28</v>
      </c>
      <c r="B68" s="47" t="s">
        <v>29</v>
      </c>
      <c r="C68" s="47">
        <v>977</v>
      </c>
      <c r="D68" s="37" t="s">
        <v>74</v>
      </c>
      <c r="E68" s="59">
        <v>405</v>
      </c>
      <c r="F68" s="47">
        <v>0</v>
      </c>
      <c r="G68" s="47"/>
      <c r="H68" s="47"/>
      <c r="I68" s="47">
        <f t="shared" si="1"/>
        <v>0</v>
      </c>
      <c r="J68" s="47">
        <f t="shared" si="2"/>
        <v>0</v>
      </c>
      <c r="K68" s="47"/>
      <c r="L68" s="47"/>
      <c r="M68" s="47"/>
      <c r="N68" s="47"/>
      <c r="O68" s="47">
        <v>0</v>
      </c>
      <c r="P68" s="47"/>
      <c r="Q68" s="47"/>
      <c r="R68" s="47">
        <f t="shared" si="3"/>
        <v>0</v>
      </c>
      <c r="S68" s="47">
        <f t="shared" si="4"/>
        <v>0</v>
      </c>
      <c r="T68" s="47"/>
      <c r="U68" s="47"/>
      <c r="V68" s="47"/>
      <c r="W68" s="47">
        <v>405</v>
      </c>
      <c r="X68" s="47" t="s">
        <v>117</v>
      </c>
      <c r="Y68" s="47">
        <v>0.5</v>
      </c>
      <c r="Z68" s="47">
        <f t="shared" si="5"/>
        <v>202.5</v>
      </c>
      <c r="AA68" s="47">
        <f t="shared" si="6"/>
        <v>364.5</v>
      </c>
      <c r="AB68" s="47" t="s">
        <v>42</v>
      </c>
      <c r="AC68" s="47">
        <v>1.8</v>
      </c>
      <c r="AD68" s="47" t="s">
        <v>85</v>
      </c>
      <c r="AE68" s="47" t="s">
        <v>152</v>
      </c>
      <c r="AF68" s="47">
        <v>0</v>
      </c>
      <c r="AG68" s="47"/>
      <c r="AH68" s="47"/>
      <c r="AI68" s="47">
        <f t="shared" si="7"/>
        <v>0</v>
      </c>
      <c r="AJ68" s="47">
        <f t="shared" si="8"/>
        <v>0</v>
      </c>
      <c r="AK68" s="47"/>
      <c r="AL68" s="47"/>
      <c r="AM68" s="47"/>
      <c r="AN68" s="47"/>
      <c r="AO68" s="47">
        <v>0</v>
      </c>
      <c r="AP68" s="47"/>
      <c r="AQ68" s="47"/>
      <c r="AR68" s="47">
        <f t="shared" si="9"/>
        <v>0</v>
      </c>
      <c r="AS68" s="47">
        <f t="shared" si="10"/>
        <v>0</v>
      </c>
      <c r="AT68" s="47"/>
      <c r="AU68" s="47"/>
      <c r="AV68" s="47"/>
      <c r="AW68" s="47">
        <v>0</v>
      </c>
      <c r="AX68" s="47"/>
      <c r="AY68" s="47">
        <f t="shared" si="11"/>
        <v>0</v>
      </c>
      <c r="AZ68" s="47">
        <f t="shared" si="218"/>
        <v>0</v>
      </c>
      <c r="BA68" s="47"/>
      <c r="BC68" s="47"/>
      <c r="BD68" s="47"/>
      <c r="BE68" s="47"/>
      <c r="BF68" s="47"/>
      <c r="BG68" s="47"/>
      <c r="BI68" s="65"/>
      <c r="BJ68" s="65"/>
      <c r="BK68" s="65"/>
      <c r="BL68" s="65"/>
      <c r="BM68" s="66"/>
    </row>
    <row r="69" spans="1:66" s="50" customFormat="1" hidden="1" x14ac:dyDescent="0.25">
      <c r="A69" s="47" t="s">
        <v>28</v>
      </c>
      <c r="B69" s="47" t="s">
        <v>29</v>
      </c>
      <c r="C69" s="47">
        <v>977</v>
      </c>
      <c r="D69" s="37" t="s">
        <v>76</v>
      </c>
      <c r="E69" s="59">
        <v>223</v>
      </c>
      <c r="F69" s="47">
        <v>0</v>
      </c>
      <c r="G69" s="47"/>
      <c r="H69" s="47"/>
      <c r="I69" s="47">
        <f t="shared" ref="I69:I70" si="355">F69*H69</f>
        <v>0</v>
      </c>
      <c r="J69" s="47">
        <f t="shared" ref="J69:J70" si="356">I69*L69</f>
        <v>0</v>
      </c>
      <c r="K69" s="47"/>
      <c r="L69" s="47"/>
      <c r="M69" s="47"/>
      <c r="N69" s="47"/>
      <c r="O69" s="47">
        <v>0</v>
      </c>
      <c r="P69" s="47"/>
      <c r="Q69" s="47"/>
      <c r="R69" s="47">
        <f t="shared" ref="R69:R70" si="357">O69*Q69</f>
        <v>0</v>
      </c>
      <c r="S69" s="47">
        <f t="shared" ref="S69:S70" si="358">R69*U69</f>
        <v>0</v>
      </c>
      <c r="T69" s="47"/>
      <c r="U69" s="47"/>
      <c r="V69" s="47"/>
      <c r="W69" s="47">
        <v>223</v>
      </c>
      <c r="X69" s="47" t="s">
        <v>122</v>
      </c>
      <c r="Y69" s="47">
        <v>2</v>
      </c>
      <c r="Z69" s="47">
        <f t="shared" ref="Z69:Z70" si="359">W69*Y69</f>
        <v>446</v>
      </c>
      <c r="AA69" s="47">
        <f t="shared" ref="AA69:AA70" si="360">Z69*AC69</f>
        <v>802.80000000000007</v>
      </c>
      <c r="AB69" s="47" t="s">
        <v>42</v>
      </c>
      <c r="AC69" s="47">
        <v>1.8</v>
      </c>
      <c r="AD69" s="47" t="s">
        <v>85</v>
      </c>
      <c r="AE69" s="47" t="s">
        <v>152</v>
      </c>
      <c r="AF69" s="47">
        <v>223</v>
      </c>
      <c r="AG69" s="48" t="s">
        <v>123</v>
      </c>
      <c r="AH69" s="47">
        <v>0.43</v>
      </c>
      <c r="AI69" s="47">
        <f t="shared" ref="AI69" si="361">AF69*AH69</f>
        <v>95.89</v>
      </c>
      <c r="AJ69" s="47">
        <f t="shared" ref="AJ69" si="362">AI69*AL69</f>
        <v>134.24599999999998</v>
      </c>
      <c r="AK69" s="47" t="s">
        <v>47</v>
      </c>
      <c r="AL69" s="47">
        <v>1.4</v>
      </c>
      <c r="AM69" s="47" t="s">
        <v>45</v>
      </c>
      <c r="AN69" s="47" t="s">
        <v>151</v>
      </c>
      <c r="AO69" s="47">
        <v>0</v>
      </c>
      <c r="AP69" s="47"/>
      <c r="AQ69" s="47"/>
      <c r="AR69" s="47">
        <f t="shared" ref="AR69:AR70" si="363">AO69*AQ69</f>
        <v>0</v>
      </c>
      <c r="AS69" s="47">
        <f t="shared" ref="AS69:AS70" si="364">AR69*AU69</f>
        <v>0</v>
      </c>
      <c r="AT69" s="47"/>
      <c r="AU69" s="47"/>
      <c r="AV69" s="47"/>
      <c r="AW69" s="47">
        <v>0</v>
      </c>
      <c r="AX69" s="47"/>
      <c r="AY69" s="47">
        <f t="shared" ref="AY69:AY70" si="365">AW69*AX69</f>
        <v>0</v>
      </c>
      <c r="AZ69" s="47">
        <f t="shared" si="218"/>
        <v>0</v>
      </c>
      <c r="BA69" s="47"/>
      <c r="BC69" s="48" t="s">
        <v>123</v>
      </c>
      <c r="BD69" s="47">
        <v>0.43</v>
      </c>
      <c r="BE69" s="47"/>
      <c r="BF69" s="47"/>
      <c r="BG69" s="47"/>
      <c r="BI69" s="65"/>
      <c r="BJ69" s="65"/>
      <c r="BK69" s="65"/>
      <c r="BL69" s="65"/>
      <c r="BM69" s="66"/>
    </row>
    <row r="70" spans="1:66" s="50" customFormat="1" hidden="1" x14ac:dyDescent="0.25">
      <c r="A70" s="47" t="s">
        <v>28</v>
      </c>
      <c r="B70" s="47" t="s">
        <v>29</v>
      </c>
      <c r="C70" s="47">
        <v>977</v>
      </c>
      <c r="D70" s="37" t="s">
        <v>144</v>
      </c>
      <c r="E70" s="59">
        <v>110</v>
      </c>
      <c r="F70" s="47">
        <v>0</v>
      </c>
      <c r="G70" s="47"/>
      <c r="H70" s="47"/>
      <c r="I70" s="47">
        <f t="shared" si="355"/>
        <v>0</v>
      </c>
      <c r="J70" s="47">
        <f t="shared" si="356"/>
        <v>0</v>
      </c>
      <c r="K70" s="47"/>
      <c r="L70" s="47"/>
      <c r="M70" s="47"/>
      <c r="N70" s="47"/>
      <c r="O70" s="47">
        <v>0</v>
      </c>
      <c r="P70" s="47"/>
      <c r="Q70" s="47"/>
      <c r="R70" s="47">
        <f t="shared" si="357"/>
        <v>0</v>
      </c>
      <c r="S70" s="47">
        <f t="shared" si="358"/>
        <v>0</v>
      </c>
      <c r="T70" s="47"/>
      <c r="U70" s="47"/>
      <c r="V70" s="47"/>
      <c r="W70" s="47">
        <v>110</v>
      </c>
      <c r="X70" s="47" t="s">
        <v>122</v>
      </c>
      <c r="Y70" s="47">
        <v>2</v>
      </c>
      <c r="Z70" s="47">
        <f t="shared" si="359"/>
        <v>220</v>
      </c>
      <c r="AA70" s="47">
        <f t="shared" si="360"/>
        <v>396</v>
      </c>
      <c r="AB70" s="47" t="s">
        <v>42</v>
      </c>
      <c r="AC70" s="47">
        <v>1.8</v>
      </c>
      <c r="AD70" s="47" t="s">
        <v>85</v>
      </c>
      <c r="AE70" s="47" t="s">
        <v>152</v>
      </c>
      <c r="AF70" s="47">
        <v>110</v>
      </c>
      <c r="AG70" s="48" t="s">
        <v>123</v>
      </c>
      <c r="AH70" s="47">
        <v>0.43</v>
      </c>
      <c r="AI70" s="47">
        <f t="shared" ref="AI70" si="366">AF70*AH70</f>
        <v>47.3</v>
      </c>
      <c r="AJ70" s="47">
        <f t="shared" ref="AJ70" si="367">AI70*AL70</f>
        <v>66.22</v>
      </c>
      <c r="AK70" s="47" t="s">
        <v>47</v>
      </c>
      <c r="AL70" s="47">
        <v>1.4</v>
      </c>
      <c r="AM70" s="47" t="s">
        <v>45</v>
      </c>
      <c r="AN70" s="47" t="s">
        <v>151</v>
      </c>
      <c r="AO70" s="47">
        <v>0</v>
      </c>
      <c r="AP70" s="47"/>
      <c r="AQ70" s="47"/>
      <c r="AR70" s="47">
        <f t="shared" si="363"/>
        <v>0</v>
      </c>
      <c r="AS70" s="47">
        <f t="shared" si="364"/>
        <v>0</v>
      </c>
      <c r="AT70" s="47"/>
      <c r="AU70" s="47"/>
      <c r="AV70" s="47"/>
      <c r="AW70" s="47">
        <v>0</v>
      </c>
      <c r="AX70" s="47"/>
      <c r="AY70" s="47">
        <f t="shared" si="365"/>
        <v>0</v>
      </c>
      <c r="AZ70" s="47">
        <f t="shared" si="218"/>
        <v>0</v>
      </c>
      <c r="BA70" s="47"/>
      <c r="BC70" s="48" t="s">
        <v>123</v>
      </c>
      <c r="BD70" s="47">
        <v>0.43</v>
      </c>
      <c r="BE70" s="47"/>
      <c r="BF70" s="47"/>
      <c r="BG70" s="47"/>
      <c r="BI70" s="65"/>
      <c r="BJ70" s="65"/>
      <c r="BK70" s="65"/>
      <c r="BL70" s="65"/>
      <c r="BM70" s="66"/>
    </row>
    <row r="71" spans="1:66" s="50" customFormat="1" hidden="1" x14ac:dyDescent="0.25">
      <c r="A71" s="47" t="s">
        <v>28</v>
      </c>
      <c r="B71" s="47" t="s">
        <v>29</v>
      </c>
      <c r="C71" s="47">
        <v>977</v>
      </c>
      <c r="D71" s="37" t="s">
        <v>58</v>
      </c>
      <c r="E71" s="59">
        <f>C71-E69-E68-E70</f>
        <v>239</v>
      </c>
      <c r="F71" s="47">
        <v>0</v>
      </c>
      <c r="G71" s="47"/>
      <c r="H71" s="47"/>
      <c r="I71" s="47">
        <f t="shared" ref="I71" si="368">F71*H71</f>
        <v>0</v>
      </c>
      <c r="J71" s="47">
        <f t="shared" ref="J71" si="369">I71*L71</f>
        <v>0</v>
      </c>
      <c r="K71" s="47"/>
      <c r="L71" s="47"/>
      <c r="M71" s="47"/>
      <c r="N71" s="47"/>
      <c r="O71" s="47">
        <v>0</v>
      </c>
      <c r="P71" s="47"/>
      <c r="Q71" s="47"/>
      <c r="R71" s="47">
        <f t="shared" ref="R71" si="370">O71*Q71</f>
        <v>0</v>
      </c>
      <c r="S71" s="47">
        <f t="shared" ref="S71" si="371">R71*U71</f>
        <v>0</v>
      </c>
      <c r="T71" s="47"/>
      <c r="U71" s="47"/>
      <c r="V71" s="47"/>
      <c r="W71" s="47">
        <v>239</v>
      </c>
      <c r="X71" s="47" t="s">
        <v>117</v>
      </c>
      <c r="Y71" s="47">
        <v>0.5</v>
      </c>
      <c r="Z71" s="47">
        <f t="shared" ref="Z71" si="372">W71*Y71</f>
        <v>119.5</v>
      </c>
      <c r="AA71" s="47">
        <f t="shared" ref="AA71" si="373">Z71*AC71</f>
        <v>215.1</v>
      </c>
      <c r="AB71" s="47" t="s">
        <v>42</v>
      </c>
      <c r="AC71" s="47">
        <v>1.8</v>
      </c>
      <c r="AD71" s="47" t="s">
        <v>85</v>
      </c>
      <c r="AE71" s="47" t="s">
        <v>152</v>
      </c>
      <c r="AF71" s="47">
        <v>0</v>
      </c>
      <c r="AG71" s="47"/>
      <c r="AH71" s="47"/>
      <c r="AI71" s="47">
        <f t="shared" ref="AI71" si="374">AF71*AH71</f>
        <v>0</v>
      </c>
      <c r="AJ71" s="47">
        <f t="shared" ref="AJ71" si="375">AI71*AL71</f>
        <v>0</v>
      </c>
      <c r="AK71" s="47"/>
      <c r="AL71" s="47"/>
      <c r="AM71" s="47"/>
      <c r="AN71" s="47"/>
      <c r="AO71" s="47">
        <v>0</v>
      </c>
      <c r="AP71" s="47"/>
      <c r="AQ71" s="47"/>
      <c r="AR71" s="47">
        <f t="shared" ref="AR71" si="376">AO71*AQ71</f>
        <v>0</v>
      </c>
      <c r="AS71" s="47">
        <f t="shared" ref="AS71" si="377">AR71*AU71</f>
        <v>0</v>
      </c>
      <c r="AT71" s="47"/>
      <c r="AU71" s="47"/>
      <c r="AV71" s="47"/>
      <c r="AW71" s="47">
        <v>0</v>
      </c>
      <c r="AX71" s="47"/>
      <c r="AY71" s="47">
        <f t="shared" ref="AY71" si="378">AW71*AX71</f>
        <v>0</v>
      </c>
      <c r="AZ71" s="47">
        <f t="shared" si="218"/>
        <v>0</v>
      </c>
      <c r="BA71" s="47"/>
      <c r="BC71" s="47"/>
      <c r="BD71" s="47"/>
      <c r="BE71" s="47"/>
      <c r="BF71" s="47"/>
      <c r="BG71" s="47"/>
      <c r="BI71" s="65"/>
      <c r="BJ71" s="65"/>
      <c r="BK71" s="65"/>
      <c r="BL71" s="65"/>
      <c r="BM71" s="66"/>
    </row>
    <row r="72" spans="1:66" s="50" customFormat="1" hidden="1" x14ac:dyDescent="0.25">
      <c r="A72" s="47" t="s">
        <v>28</v>
      </c>
      <c r="B72" s="47" t="s">
        <v>30</v>
      </c>
      <c r="C72" s="47">
        <v>975</v>
      </c>
      <c r="D72" s="37" t="s">
        <v>74</v>
      </c>
      <c r="E72" s="59">
        <v>541</v>
      </c>
      <c r="F72" s="47">
        <v>0</v>
      </c>
      <c r="G72" s="47"/>
      <c r="H72" s="47"/>
      <c r="I72" s="47">
        <f t="shared" si="1"/>
        <v>0</v>
      </c>
      <c r="J72" s="47">
        <f t="shared" si="2"/>
        <v>0</v>
      </c>
      <c r="K72" s="47"/>
      <c r="L72" s="47"/>
      <c r="M72" s="47"/>
      <c r="N72" s="47"/>
      <c r="O72" s="47">
        <v>0</v>
      </c>
      <c r="P72" s="47"/>
      <c r="Q72" s="47"/>
      <c r="R72" s="47">
        <f t="shared" si="3"/>
        <v>0</v>
      </c>
      <c r="S72" s="47">
        <f t="shared" si="4"/>
        <v>0</v>
      </c>
      <c r="T72" s="47"/>
      <c r="U72" s="47"/>
      <c r="V72" s="47"/>
      <c r="W72" s="47">
        <v>541</v>
      </c>
      <c r="X72" s="47" t="s">
        <v>117</v>
      </c>
      <c r="Y72" s="47">
        <v>0.5</v>
      </c>
      <c r="Z72" s="47">
        <f t="shared" si="5"/>
        <v>270.5</v>
      </c>
      <c r="AA72" s="47">
        <f t="shared" si="6"/>
        <v>486.90000000000003</v>
      </c>
      <c r="AB72" s="47" t="s">
        <v>42</v>
      </c>
      <c r="AC72" s="47">
        <v>1.8</v>
      </c>
      <c r="AD72" s="47" t="s">
        <v>85</v>
      </c>
      <c r="AE72" s="47" t="s">
        <v>152</v>
      </c>
      <c r="AF72" s="47">
        <v>0</v>
      </c>
      <c r="AG72" s="47"/>
      <c r="AH72" s="47"/>
      <c r="AI72" s="47">
        <f t="shared" si="7"/>
        <v>0</v>
      </c>
      <c r="AJ72" s="47">
        <f t="shared" si="8"/>
        <v>0</v>
      </c>
      <c r="AK72" s="47"/>
      <c r="AL72" s="47"/>
      <c r="AM72" s="47"/>
      <c r="AN72" s="47"/>
      <c r="AO72" s="47">
        <v>0</v>
      </c>
      <c r="AP72" s="47"/>
      <c r="AQ72" s="47"/>
      <c r="AR72" s="47">
        <f t="shared" si="9"/>
        <v>0</v>
      </c>
      <c r="AS72" s="47">
        <f t="shared" si="10"/>
        <v>0</v>
      </c>
      <c r="AT72" s="47"/>
      <c r="AU72" s="47"/>
      <c r="AV72" s="47"/>
      <c r="AW72" s="47">
        <v>0</v>
      </c>
      <c r="AX72" s="47"/>
      <c r="AY72" s="47">
        <f t="shared" si="11"/>
        <v>0</v>
      </c>
      <c r="AZ72" s="47">
        <f t="shared" si="218"/>
        <v>0</v>
      </c>
      <c r="BA72" s="47"/>
      <c r="BC72" s="47"/>
      <c r="BD72" s="47"/>
      <c r="BE72" s="47"/>
      <c r="BF72" s="47"/>
      <c r="BG72" s="47"/>
      <c r="BI72" s="65"/>
      <c r="BJ72" s="65"/>
      <c r="BK72" s="65"/>
      <c r="BL72" s="65"/>
      <c r="BM72" s="66"/>
    </row>
    <row r="73" spans="1:66" s="50" customFormat="1" hidden="1" x14ac:dyDescent="0.25">
      <c r="A73" s="47" t="s">
        <v>28</v>
      </c>
      <c r="B73" s="47" t="s">
        <v>30</v>
      </c>
      <c r="C73" s="47">
        <v>975</v>
      </c>
      <c r="D73" s="37" t="s">
        <v>77</v>
      </c>
      <c r="E73" s="59">
        <v>252</v>
      </c>
      <c r="F73" s="47">
        <v>0</v>
      </c>
      <c r="G73" s="47"/>
      <c r="H73" s="47"/>
      <c r="I73" s="47">
        <f t="shared" ref="I73:I74" si="379">F73*H73</f>
        <v>0</v>
      </c>
      <c r="J73" s="47">
        <f t="shared" ref="J73:J74" si="380">I73*L73</f>
        <v>0</v>
      </c>
      <c r="K73" s="47"/>
      <c r="L73" s="47"/>
      <c r="M73" s="47"/>
      <c r="N73" s="47"/>
      <c r="O73" s="47">
        <v>0</v>
      </c>
      <c r="P73" s="47"/>
      <c r="Q73" s="47"/>
      <c r="R73" s="47">
        <f t="shared" ref="R73:R74" si="381">O73*Q73</f>
        <v>0</v>
      </c>
      <c r="S73" s="47">
        <f t="shared" ref="S73:S74" si="382">R73*U73</f>
        <v>0</v>
      </c>
      <c r="T73" s="47"/>
      <c r="U73" s="47"/>
      <c r="V73" s="47"/>
      <c r="W73" s="47">
        <v>252</v>
      </c>
      <c r="X73" s="47" t="s">
        <v>124</v>
      </c>
      <c r="Y73" s="47">
        <v>2.68</v>
      </c>
      <c r="Z73" s="47">
        <f t="shared" ref="Z73" si="383">W73*Y73</f>
        <v>675.36</v>
      </c>
      <c r="AA73" s="47">
        <f t="shared" ref="AA73" si="384">Z73*AC73</f>
        <v>1215.6480000000001</v>
      </c>
      <c r="AB73" s="47" t="s">
        <v>42</v>
      </c>
      <c r="AC73" s="47">
        <v>1.8</v>
      </c>
      <c r="AD73" s="47" t="s">
        <v>85</v>
      </c>
      <c r="AE73" s="47" t="s">
        <v>152</v>
      </c>
      <c r="AF73" s="47">
        <v>0</v>
      </c>
      <c r="AG73" s="47"/>
      <c r="AH73" s="47"/>
      <c r="AI73" s="47">
        <f t="shared" ref="AI73:AI74" si="385">AF73*AH73</f>
        <v>0</v>
      </c>
      <c r="AJ73" s="47">
        <f t="shared" ref="AJ73:AJ74" si="386">AI73*AL73</f>
        <v>0</v>
      </c>
      <c r="AK73" s="47"/>
      <c r="AL73" s="47"/>
      <c r="AM73" s="47"/>
      <c r="AN73" s="47"/>
      <c r="AO73" s="47">
        <v>0</v>
      </c>
      <c r="AP73" s="47"/>
      <c r="AQ73" s="47"/>
      <c r="AR73" s="47">
        <f t="shared" ref="AR73:AR74" si="387">AO73*AQ73</f>
        <v>0</v>
      </c>
      <c r="AS73" s="47">
        <f t="shared" ref="AS73:AS74" si="388">AR73*AU73</f>
        <v>0</v>
      </c>
      <c r="AT73" s="47"/>
      <c r="AU73" s="47"/>
      <c r="AV73" s="47"/>
      <c r="AW73" s="47">
        <v>0</v>
      </c>
      <c r="AX73" s="47"/>
      <c r="AY73" s="47">
        <f t="shared" ref="AY73:AY74" si="389">AW73*AX73</f>
        <v>0</v>
      </c>
      <c r="AZ73" s="47">
        <f t="shared" si="218"/>
        <v>0</v>
      </c>
      <c r="BA73" s="47"/>
      <c r="BC73" s="47"/>
      <c r="BD73" s="47"/>
      <c r="BE73" s="47"/>
      <c r="BF73" s="47"/>
      <c r="BG73" s="47"/>
      <c r="BI73" s="65"/>
      <c r="BJ73" s="65"/>
      <c r="BK73" s="65"/>
      <c r="BL73" s="65"/>
      <c r="BM73" s="66"/>
    </row>
    <row r="74" spans="1:66" s="50" customFormat="1" hidden="1" x14ac:dyDescent="0.25">
      <c r="A74" s="47" t="s">
        <v>28</v>
      </c>
      <c r="B74" s="47" t="s">
        <v>30</v>
      </c>
      <c r="C74" s="47">
        <v>975</v>
      </c>
      <c r="D74" s="37" t="s">
        <v>145</v>
      </c>
      <c r="E74" s="59">
        <v>110</v>
      </c>
      <c r="F74" s="47">
        <v>0</v>
      </c>
      <c r="G74" s="47"/>
      <c r="H74" s="47"/>
      <c r="I74" s="47">
        <f t="shared" si="379"/>
        <v>0</v>
      </c>
      <c r="J74" s="47">
        <f t="shared" si="380"/>
        <v>0</v>
      </c>
      <c r="K74" s="47"/>
      <c r="L74" s="47"/>
      <c r="M74" s="47"/>
      <c r="N74" s="47"/>
      <c r="O74" s="47">
        <v>0</v>
      </c>
      <c r="P74" s="47"/>
      <c r="Q74" s="47"/>
      <c r="R74" s="47">
        <f t="shared" si="381"/>
        <v>0</v>
      </c>
      <c r="S74" s="47">
        <f t="shared" si="382"/>
        <v>0</v>
      </c>
      <c r="T74" s="47"/>
      <c r="U74" s="47"/>
      <c r="V74" s="47"/>
      <c r="W74" s="47">
        <v>110</v>
      </c>
      <c r="X74" s="47" t="s">
        <v>124</v>
      </c>
      <c r="Y74" s="47">
        <v>2.68</v>
      </c>
      <c r="Z74" s="47">
        <f t="shared" ref="Z74" si="390">W74*Y74</f>
        <v>294.8</v>
      </c>
      <c r="AA74" s="47">
        <f t="shared" ref="AA74" si="391">Z74*AC74</f>
        <v>530.64</v>
      </c>
      <c r="AB74" s="47" t="s">
        <v>42</v>
      </c>
      <c r="AC74" s="47">
        <v>1.8</v>
      </c>
      <c r="AD74" s="47" t="s">
        <v>85</v>
      </c>
      <c r="AE74" s="47" t="s">
        <v>152</v>
      </c>
      <c r="AF74" s="47">
        <v>0</v>
      </c>
      <c r="AG74" s="47"/>
      <c r="AH74" s="47"/>
      <c r="AI74" s="47">
        <f t="shared" si="385"/>
        <v>0</v>
      </c>
      <c r="AJ74" s="47">
        <f t="shared" si="386"/>
        <v>0</v>
      </c>
      <c r="AK74" s="47"/>
      <c r="AL74" s="47"/>
      <c r="AM74" s="47"/>
      <c r="AN74" s="47"/>
      <c r="AO74" s="47">
        <v>0</v>
      </c>
      <c r="AP74" s="47"/>
      <c r="AQ74" s="47"/>
      <c r="AR74" s="47">
        <f t="shared" si="387"/>
        <v>0</v>
      </c>
      <c r="AS74" s="47">
        <f t="shared" si="388"/>
        <v>0</v>
      </c>
      <c r="AT74" s="47"/>
      <c r="AU74" s="47"/>
      <c r="AV74" s="47"/>
      <c r="AW74" s="47">
        <v>0</v>
      </c>
      <c r="AX74" s="47"/>
      <c r="AY74" s="47">
        <f t="shared" si="389"/>
        <v>0</v>
      </c>
      <c r="AZ74" s="47">
        <f t="shared" si="218"/>
        <v>0</v>
      </c>
      <c r="BA74" s="47"/>
      <c r="BC74" s="47"/>
      <c r="BD74" s="47"/>
      <c r="BE74" s="47"/>
      <c r="BF74" s="47"/>
      <c r="BG74" s="47"/>
      <c r="BI74" s="65"/>
      <c r="BJ74" s="65"/>
      <c r="BK74" s="65"/>
      <c r="BL74" s="65"/>
      <c r="BM74" s="66"/>
    </row>
    <row r="75" spans="1:66" s="50" customFormat="1" hidden="1" x14ac:dyDescent="0.25">
      <c r="A75" s="47" t="s">
        <v>28</v>
      </c>
      <c r="B75" s="47" t="s">
        <v>30</v>
      </c>
      <c r="C75" s="47">
        <v>975</v>
      </c>
      <c r="D75" s="37" t="s">
        <v>58</v>
      </c>
      <c r="E75" s="59">
        <f>C75-E73-E72-E74</f>
        <v>72</v>
      </c>
      <c r="F75" s="47">
        <v>0</v>
      </c>
      <c r="G75" s="47"/>
      <c r="H75" s="47"/>
      <c r="I75" s="47">
        <f t="shared" ref="I75" si="392">F75*H75</f>
        <v>0</v>
      </c>
      <c r="J75" s="47">
        <f t="shared" ref="J75" si="393">I75*L75</f>
        <v>0</v>
      </c>
      <c r="K75" s="47"/>
      <c r="L75" s="47"/>
      <c r="M75" s="47"/>
      <c r="N75" s="47"/>
      <c r="O75" s="47">
        <v>0</v>
      </c>
      <c r="P75" s="47"/>
      <c r="Q75" s="47"/>
      <c r="R75" s="47">
        <f t="shared" ref="R75" si="394">O75*Q75</f>
        <v>0</v>
      </c>
      <c r="S75" s="47">
        <f t="shared" ref="S75" si="395">R75*U75</f>
        <v>0</v>
      </c>
      <c r="T75" s="47"/>
      <c r="U75" s="47"/>
      <c r="V75" s="47"/>
      <c r="W75" s="47">
        <v>72</v>
      </c>
      <c r="X75" s="47" t="s">
        <v>117</v>
      </c>
      <c r="Y75" s="47">
        <v>0.5</v>
      </c>
      <c r="Z75" s="47">
        <f t="shared" ref="Z75" si="396">W75*Y75</f>
        <v>36</v>
      </c>
      <c r="AA75" s="47">
        <f t="shared" ref="AA75" si="397">Z75*AC75</f>
        <v>64.8</v>
      </c>
      <c r="AB75" s="47" t="s">
        <v>42</v>
      </c>
      <c r="AC75" s="47">
        <v>1.8</v>
      </c>
      <c r="AD75" s="47" t="s">
        <v>85</v>
      </c>
      <c r="AE75" s="47" t="s">
        <v>152</v>
      </c>
      <c r="AF75" s="47">
        <v>0</v>
      </c>
      <c r="AG75" s="47"/>
      <c r="AH75" s="47"/>
      <c r="AI75" s="47">
        <f t="shared" ref="AI75" si="398">AF75*AH75</f>
        <v>0</v>
      </c>
      <c r="AJ75" s="47">
        <f t="shared" ref="AJ75" si="399">AI75*AL75</f>
        <v>0</v>
      </c>
      <c r="AK75" s="47"/>
      <c r="AL75" s="47"/>
      <c r="AM75" s="47"/>
      <c r="AN75" s="47"/>
      <c r="AO75" s="47">
        <v>0</v>
      </c>
      <c r="AP75" s="47"/>
      <c r="AQ75" s="47"/>
      <c r="AR75" s="47">
        <f t="shared" ref="AR75" si="400">AO75*AQ75</f>
        <v>0</v>
      </c>
      <c r="AS75" s="47">
        <f t="shared" ref="AS75" si="401">AR75*AU75</f>
        <v>0</v>
      </c>
      <c r="AT75" s="47"/>
      <c r="AU75" s="47"/>
      <c r="AV75" s="47"/>
      <c r="AW75" s="47">
        <v>0</v>
      </c>
      <c r="AX75" s="47"/>
      <c r="AY75" s="47">
        <f t="shared" ref="AY75" si="402">AW75*AX75</f>
        <v>0</v>
      </c>
      <c r="AZ75" s="47">
        <f t="shared" si="218"/>
        <v>0</v>
      </c>
      <c r="BA75" s="47"/>
      <c r="BC75" s="47"/>
      <c r="BD75" s="47"/>
      <c r="BE75" s="47"/>
      <c r="BF75" s="47"/>
      <c r="BG75" s="47"/>
      <c r="BI75" s="65"/>
      <c r="BJ75" s="65"/>
      <c r="BK75" s="65"/>
      <c r="BL75" s="65"/>
      <c r="BM75" s="66"/>
    </row>
    <row r="76" spans="1:66" s="50" customFormat="1" hidden="1" x14ac:dyDescent="0.25">
      <c r="A76" s="47" t="s">
        <v>28</v>
      </c>
      <c r="B76" s="47" t="s">
        <v>31</v>
      </c>
      <c r="C76" s="47">
        <v>1131</v>
      </c>
      <c r="D76" s="37" t="s">
        <v>54</v>
      </c>
      <c r="E76" s="59">
        <v>106</v>
      </c>
      <c r="F76" s="47">
        <v>0</v>
      </c>
      <c r="G76" s="47"/>
      <c r="H76" s="47"/>
      <c r="I76" s="47">
        <f t="shared" si="1"/>
        <v>0</v>
      </c>
      <c r="J76" s="47">
        <f t="shared" si="2"/>
        <v>0</v>
      </c>
      <c r="K76" s="47"/>
      <c r="L76" s="47"/>
      <c r="M76" s="47"/>
      <c r="N76" s="47"/>
      <c r="O76" s="47">
        <v>0</v>
      </c>
      <c r="P76" s="47"/>
      <c r="Q76" s="47"/>
      <c r="R76" s="47">
        <f t="shared" si="3"/>
        <v>0</v>
      </c>
      <c r="S76" s="47">
        <f t="shared" si="4"/>
        <v>0</v>
      </c>
      <c r="T76" s="47"/>
      <c r="U76" s="47"/>
      <c r="V76" s="47"/>
      <c r="W76" s="47">
        <v>106</v>
      </c>
      <c r="X76" s="47" t="s">
        <v>117</v>
      </c>
      <c r="Y76" s="47">
        <v>0.5</v>
      </c>
      <c r="Z76" s="47">
        <f t="shared" si="5"/>
        <v>53</v>
      </c>
      <c r="AA76" s="47">
        <f t="shared" si="6"/>
        <v>95.4</v>
      </c>
      <c r="AB76" s="47" t="s">
        <v>42</v>
      </c>
      <c r="AC76" s="47">
        <v>1.8</v>
      </c>
      <c r="AD76" s="47" t="s">
        <v>85</v>
      </c>
      <c r="AE76" s="47" t="s">
        <v>152</v>
      </c>
      <c r="AF76" s="47">
        <v>0</v>
      </c>
      <c r="AG76" s="47"/>
      <c r="AH76" s="47"/>
      <c r="AI76" s="47">
        <f t="shared" si="7"/>
        <v>0</v>
      </c>
      <c r="AJ76" s="47">
        <f t="shared" si="8"/>
        <v>0</v>
      </c>
      <c r="AK76" s="47"/>
      <c r="AL76" s="47"/>
      <c r="AM76" s="47"/>
      <c r="AN76" s="47"/>
      <c r="AO76" s="47">
        <v>0</v>
      </c>
      <c r="AP76" s="47"/>
      <c r="AQ76" s="47"/>
      <c r="AR76" s="47">
        <f t="shared" si="9"/>
        <v>0</v>
      </c>
      <c r="AS76" s="47">
        <f t="shared" si="10"/>
        <v>0</v>
      </c>
      <c r="AT76" s="47"/>
      <c r="AU76" s="47"/>
      <c r="AV76" s="47"/>
      <c r="AW76" s="47">
        <v>0</v>
      </c>
      <c r="AX76" s="47"/>
      <c r="AY76" s="47">
        <f t="shared" si="11"/>
        <v>0</v>
      </c>
      <c r="AZ76" s="47">
        <f t="shared" ref="AZ76:AZ89" si="403">AY76*BA76</f>
        <v>0</v>
      </c>
      <c r="BA76" s="47"/>
      <c r="BC76" s="47"/>
      <c r="BD76" s="47"/>
      <c r="BE76" s="47"/>
      <c r="BF76" s="47"/>
      <c r="BG76" s="47"/>
      <c r="BI76" s="65"/>
      <c r="BJ76" s="65"/>
      <c r="BK76" s="65"/>
      <c r="BL76" s="65"/>
      <c r="BM76" s="66"/>
    </row>
    <row r="77" spans="1:66" s="50" customFormat="1" hidden="1" x14ac:dyDescent="0.25">
      <c r="A77" s="47" t="s">
        <v>28</v>
      </c>
      <c r="B77" s="47" t="s">
        <v>31</v>
      </c>
      <c r="C77" s="47">
        <v>1131</v>
      </c>
      <c r="D77" s="37" t="s">
        <v>58</v>
      </c>
      <c r="E77" s="59">
        <f>C77-E76</f>
        <v>1025</v>
      </c>
      <c r="F77" s="47">
        <v>0</v>
      </c>
      <c r="G77" s="47"/>
      <c r="H77" s="47"/>
      <c r="I77" s="47">
        <f t="shared" ref="I77" si="404">F77*H77</f>
        <v>0</v>
      </c>
      <c r="J77" s="47">
        <f t="shared" ref="J77" si="405">I77*L77</f>
        <v>0</v>
      </c>
      <c r="K77" s="47"/>
      <c r="L77" s="47"/>
      <c r="M77" s="47"/>
      <c r="N77" s="47"/>
      <c r="O77" s="47">
        <v>0</v>
      </c>
      <c r="P77" s="47"/>
      <c r="Q77" s="47"/>
      <c r="R77" s="47">
        <f t="shared" ref="R77" si="406">O77*Q77</f>
        <v>0</v>
      </c>
      <c r="S77" s="47">
        <f t="shared" ref="S77" si="407">R77*U77</f>
        <v>0</v>
      </c>
      <c r="T77" s="47"/>
      <c r="U77" s="47"/>
      <c r="V77" s="47"/>
      <c r="W77" s="47">
        <v>1025</v>
      </c>
      <c r="X77" s="47" t="s">
        <v>117</v>
      </c>
      <c r="Y77" s="47">
        <v>0.5</v>
      </c>
      <c r="Z77" s="47">
        <f t="shared" ref="Z77" si="408">W77*Y77</f>
        <v>512.5</v>
      </c>
      <c r="AA77" s="47">
        <f t="shared" ref="AA77" si="409">Z77*AC77</f>
        <v>922.5</v>
      </c>
      <c r="AB77" s="47" t="s">
        <v>42</v>
      </c>
      <c r="AC77" s="47">
        <v>1.8</v>
      </c>
      <c r="AD77" s="47" t="s">
        <v>85</v>
      </c>
      <c r="AE77" s="47" t="s">
        <v>152</v>
      </c>
      <c r="AF77" s="47">
        <v>0</v>
      </c>
      <c r="AG77" s="47"/>
      <c r="AH77" s="47"/>
      <c r="AI77" s="47">
        <f t="shared" ref="AI77" si="410">AF77*AH77</f>
        <v>0</v>
      </c>
      <c r="AJ77" s="47">
        <f t="shared" ref="AJ77" si="411">AI77*AL77</f>
        <v>0</v>
      </c>
      <c r="AK77" s="47"/>
      <c r="AL77" s="47"/>
      <c r="AM77" s="47"/>
      <c r="AN77" s="47"/>
      <c r="AO77" s="47">
        <v>0</v>
      </c>
      <c r="AP77" s="47"/>
      <c r="AQ77" s="47"/>
      <c r="AR77" s="47">
        <f t="shared" ref="AR77" si="412">AO77*AQ77</f>
        <v>0</v>
      </c>
      <c r="AS77" s="47">
        <f t="shared" ref="AS77" si="413">AR77*AU77</f>
        <v>0</v>
      </c>
      <c r="AT77" s="47"/>
      <c r="AU77" s="47"/>
      <c r="AV77" s="47"/>
      <c r="AW77" s="47">
        <v>0</v>
      </c>
      <c r="AX77" s="47"/>
      <c r="AY77" s="47">
        <f t="shared" ref="AY77" si="414">AW77*AX77</f>
        <v>0</v>
      </c>
      <c r="AZ77" s="47">
        <f t="shared" si="403"/>
        <v>0</v>
      </c>
      <c r="BA77" s="47"/>
      <c r="BC77" s="47"/>
      <c r="BD77" s="47"/>
      <c r="BE77" s="47"/>
      <c r="BF77" s="47"/>
      <c r="BG77" s="47"/>
      <c r="BI77" s="65"/>
      <c r="BJ77" s="65"/>
      <c r="BK77" s="65"/>
      <c r="BL77" s="65"/>
      <c r="BM77" s="66"/>
    </row>
    <row r="78" spans="1:66" x14ac:dyDescent="0.25">
      <c r="A78" s="5" t="s">
        <v>28</v>
      </c>
      <c r="B78" s="5" t="s">
        <v>38</v>
      </c>
      <c r="C78" s="3">
        <v>1432</v>
      </c>
      <c r="D78" s="37" t="s">
        <v>74</v>
      </c>
      <c r="E78" s="37">
        <v>56</v>
      </c>
      <c r="F78" s="5">
        <v>0</v>
      </c>
      <c r="G78" s="5"/>
      <c r="H78" s="5"/>
      <c r="I78" s="5">
        <f t="shared" si="1"/>
        <v>0</v>
      </c>
      <c r="J78" s="5">
        <f t="shared" si="2"/>
        <v>0</v>
      </c>
      <c r="K78" s="5"/>
      <c r="L78" s="5"/>
      <c r="M78" s="5"/>
      <c r="N78" s="5"/>
      <c r="O78" s="6">
        <v>0</v>
      </c>
      <c r="P78" s="6"/>
      <c r="Q78" s="6"/>
      <c r="R78" s="6">
        <f t="shared" si="3"/>
        <v>0</v>
      </c>
      <c r="S78" s="6">
        <f t="shared" si="4"/>
        <v>0</v>
      </c>
      <c r="T78" s="6"/>
      <c r="U78" s="6"/>
      <c r="V78" s="6"/>
      <c r="W78" s="51">
        <v>56</v>
      </c>
      <c r="X78" s="51" t="s">
        <v>117</v>
      </c>
      <c r="Y78" s="51">
        <v>0.5</v>
      </c>
      <c r="Z78" s="51">
        <f t="shared" si="5"/>
        <v>28</v>
      </c>
      <c r="AA78" s="51">
        <f t="shared" si="6"/>
        <v>50.4</v>
      </c>
      <c r="AB78" s="51" t="s">
        <v>42</v>
      </c>
      <c r="AC78" s="51">
        <v>1.8</v>
      </c>
      <c r="AD78" s="51" t="s">
        <v>85</v>
      </c>
      <c r="AE78" s="51" t="s">
        <v>152</v>
      </c>
      <c r="AF78" s="8">
        <v>0</v>
      </c>
      <c r="AG78" s="8"/>
      <c r="AH78" s="8"/>
      <c r="AI78" s="8">
        <f t="shared" si="7"/>
        <v>0</v>
      </c>
      <c r="AJ78" s="8">
        <f t="shared" si="8"/>
        <v>0</v>
      </c>
      <c r="AK78" s="8"/>
      <c r="AL78" s="8"/>
      <c r="AM78" s="8"/>
      <c r="AN78" s="8"/>
      <c r="AO78" s="9">
        <v>0</v>
      </c>
      <c r="AP78" s="9"/>
      <c r="AQ78" s="9"/>
      <c r="AR78" s="9">
        <f t="shared" si="9"/>
        <v>0</v>
      </c>
      <c r="AS78" s="9">
        <f t="shared" si="10"/>
        <v>0</v>
      </c>
      <c r="AT78" s="9"/>
      <c r="AU78" s="9"/>
      <c r="AV78" s="9"/>
      <c r="AW78" s="51">
        <v>0</v>
      </c>
      <c r="AX78" s="51"/>
      <c r="AY78" s="51">
        <f t="shared" si="11"/>
        <v>0</v>
      </c>
      <c r="AZ78" s="51">
        <f t="shared" si="403"/>
        <v>0</v>
      </c>
      <c r="BA78" s="51"/>
      <c r="BC78" s="62"/>
      <c r="BD78" s="62"/>
      <c r="BE78" s="62"/>
      <c r="BF78" s="62"/>
      <c r="BG78" s="62"/>
      <c r="BI78" s="65">
        <f t="shared" ref="BI78:BI82" si="415">E78</f>
        <v>56</v>
      </c>
      <c r="BJ78" s="69">
        <v>0</v>
      </c>
      <c r="BK78" s="70">
        <f t="shared" ref="BK78:BK82" si="416">BI78*BJ78</f>
        <v>0</v>
      </c>
      <c r="BM78" s="70">
        <f t="shared" ref="BM78:BM82" si="417">BI78*BL78</f>
        <v>0</v>
      </c>
    </row>
    <row r="79" spans="1:66" ht="15.75" thickBot="1" x14ac:dyDescent="0.3">
      <c r="A79" s="5" t="s">
        <v>28</v>
      </c>
      <c r="B79" s="5" t="s">
        <v>38</v>
      </c>
      <c r="C79" s="3">
        <v>1432</v>
      </c>
      <c r="D79" s="37" t="s">
        <v>57</v>
      </c>
      <c r="E79" s="37">
        <v>789</v>
      </c>
      <c r="F79" s="51">
        <v>789</v>
      </c>
      <c r="G79" s="52" t="s">
        <v>86</v>
      </c>
      <c r="H79" s="51">
        <v>0.34</v>
      </c>
      <c r="I79" s="51">
        <f t="shared" ref="I79" si="418">F79*H79</f>
        <v>268.26</v>
      </c>
      <c r="J79" s="51">
        <f t="shared" ref="J79" si="419">I79*L79</f>
        <v>375.56399999999996</v>
      </c>
      <c r="K79" s="51" t="s">
        <v>47</v>
      </c>
      <c r="L79" s="51">
        <v>1.4</v>
      </c>
      <c r="M79" s="51" t="s">
        <v>45</v>
      </c>
      <c r="N79" s="51" t="s">
        <v>151</v>
      </c>
      <c r="O79" s="6">
        <v>0</v>
      </c>
      <c r="P79" s="6"/>
      <c r="Q79" s="6"/>
      <c r="R79" s="6">
        <f t="shared" ref="R79:R81" si="420">O79*Q79</f>
        <v>0</v>
      </c>
      <c r="S79" s="6">
        <f t="shared" ref="S79:S81" si="421">R79*U79</f>
        <v>0</v>
      </c>
      <c r="T79" s="6"/>
      <c r="U79" s="6"/>
      <c r="V79" s="6"/>
      <c r="W79" s="51">
        <v>789</v>
      </c>
      <c r="X79" s="52" t="s">
        <v>125</v>
      </c>
      <c r="Y79" s="51">
        <v>2.5</v>
      </c>
      <c r="Z79" s="51">
        <f t="shared" ref="Z79:Z81" si="422">W79*Y79</f>
        <v>1972.5</v>
      </c>
      <c r="AA79" s="51">
        <f t="shared" ref="AA79:AA81" si="423">Z79*AC79</f>
        <v>2761.5</v>
      </c>
      <c r="AB79" s="51" t="s">
        <v>47</v>
      </c>
      <c r="AC79" s="51">
        <v>1.4</v>
      </c>
      <c r="AD79" s="51" t="s">
        <v>45</v>
      </c>
      <c r="AE79" s="51" t="s">
        <v>151</v>
      </c>
      <c r="AF79" s="51">
        <v>789</v>
      </c>
      <c r="AG79" s="51" t="s">
        <v>191</v>
      </c>
      <c r="AH79" s="51">
        <v>0.74</v>
      </c>
      <c r="AI79" s="51">
        <f t="shared" ref="AI79" si="424">AF79*AH79</f>
        <v>583.86</v>
      </c>
      <c r="AJ79" s="51">
        <f t="shared" ref="AJ79" si="425">AI79*AL79</f>
        <v>1050.9480000000001</v>
      </c>
      <c r="AK79" s="51" t="s">
        <v>42</v>
      </c>
      <c r="AL79" s="51">
        <v>1.8</v>
      </c>
      <c r="AM79" s="51" t="s">
        <v>85</v>
      </c>
      <c r="AN79" s="51" t="s">
        <v>152</v>
      </c>
      <c r="AO79" s="9">
        <v>0</v>
      </c>
      <c r="AP79" s="9"/>
      <c r="AQ79" s="9"/>
      <c r="AR79" s="9">
        <f t="shared" ref="AR79:AR81" si="426">AO79*AQ79</f>
        <v>0</v>
      </c>
      <c r="AS79" s="9">
        <f t="shared" ref="AS79:AS81" si="427">AR79*AU79</f>
        <v>0</v>
      </c>
      <c r="AT79" s="9"/>
      <c r="AU79" s="9"/>
      <c r="AV79" s="9"/>
      <c r="AW79" s="51">
        <v>0</v>
      </c>
      <c r="AX79" s="51"/>
      <c r="AY79" s="51">
        <f t="shared" ref="AY79:AY81" si="428">AW79*AX79</f>
        <v>0</v>
      </c>
      <c r="AZ79" s="51">
        <f t="shared" si="403"/>
        <v>0</v>
      </c>
      <c r="BA79" s="51"/>
      <c r="BC79" s="63"/>
      <c r="BD79" s="62"/>
      <c r="BE79" s="62"/>
      <c r="BF79" s="62"/>
      <c r="BG79" s="62"/>
      <c r="BI79" s="65">
        <f t="shared" si="415"/>
        <v>789</v>
      </c>
      <c r="BJ79" s="69">
        <v>0</v>
      </c>
      <c r="BK79" s="70">
        <f t="shared" si="416"/>
        <v>0</v>
      </c>
      <c r="BM79" s="70">
        <f t="shared" si="417"/>
        <v>0</v>
      </c>
    </row>
    <row r="80" spans="1:66" ht="15.75" thickBot="1" x14ac:dyDescent="0.3">
      <c r="A80" s="5" t="s">
        <v>28</v>
      </c>
      <c r="B80" s="5" t="s">
        <v>38</v>
      </c>
      <c r="C80" s="3">
        <v>1432</v>
      </c>
      <c r="D80" s="37" t="s">
        <v>146</v>
      </c>
      <c r="E80" s="37">
        <v>100</v>
      </c>
      <c r="F80" s="51">
        <v>100</v>
      </c>
      <c r="G80" s="52" t="s">
        <v>86</v>
      </c>
      <c r="H80" s="51">
        <v>0.34</v>
      </c>
      <c r="I80" s="51">
        <f t="shared" ref="I80" si="429">F80*H80</f>
        <v>34</v>
      </c>
      <c r="J80" s="51">
        <f t="shared" ref="J80" si="430">I80*L80</f>
        <v>47.599999999999994</v>
      </c>
      <c r="K80" s="51" t="s">
        <v>47</v>
      </c>
      <c r="L80" s="51">
        <v>1.4</v>
      </c>
      <c r="M80" s="51" t="s">
        <v>45</v>
      </c>
      <c r="N80" s="51" t="s">
        <v>151</v>
      </c>
      <c r="O80" s="6">
        <v>0</v>
      </c>
      <c r="P80" s="6"/>
      <c r="Q80" s="6"/>
      <c r="R80" s="6">
        <f t="shared" si="420"/>
        <v>0</v>
      </c>
      <c r="S80" s="6">
        <f t="shared" si="421"/>
        <v>0</v>
      </c>
      <c r="T80" s="6"/>
      <c r="U80" s="6"/>
      <c r="V80" s="6"/>
      <c r="W80" s="51">
        <v>110</v>
      </c>
      <c r="X80" s="52" t="s">
        <v>147</v>
      </c>
      <c r="Y80" s="51">
        <v>2.5</v>
      </c>
      <c r="Z80" s="51">
        <f t="shared" si="422"/>
        <v>275</v>
      </c>
      <c r="AA80" s="51">
        <f t="shared" si="423"/>
        <v>385</v>
      </c>
      <c r="AB80" s="51" t="s">
        <v>47</v>
      </c>
      <c r="AC80" s="51">
        <v>1.4</v>
      </c>
      <c r="AD80" s="51" t="s">
        <v>45</v>
      </c>
      <c r="AE80" s="51" t="s">
        <v>151</v>
      </c>
      <c r="AF80" s="8">
        <v>110</v>
      </c>
      <c r="AG80" s="49" t="s">
        <v>198</v>
      </c>
      <c r="AH80" s="49">
        <v>1.24</v>
      </c>
      <c r="AI80" s="49">
        <f t="shared" ref="AI80" si="431">AF80*AH80</f>
        <v>136.4</v>
      </c>
      <c r="AJ80" s="49">
        <f t="shared" ref="AJ80" si="432">AI80*AL80</f>
        <v>245.52</v>
      </c>
      <c r="AK80" s="8" t="s">
        <v>42</v>
      </c>
      <c r="AL80" s="8">
        <v>1.8</v>
      </c>
      <c r="AM80" s="8" t="s">
        <v>85</v>
      </c>
      <c r="AN80" s="8" t="s">
        <v>152</v>
      </c>
      <c r="AO80" s="9">
        <v>0</v>
      </c>
      <c r="AP80" s="9"/>
      <c r="AQ80" s="9"/>
      <c r="AR80" s="9">
        <f t="shared" si="426"/>
        <v>0</v>
      </c>
      <c r="AS80" s="9">
        <f t="shared" si="427"/>
        <v>0</v>
      </c>
      <c r="AT80" s="9"/>
      <c r="AU80" s="9"/>
      <c r="AV80" s="9"/>
      <c r="AW80" s="51">
        <v>0</v>
      </c>
      <c r="AX80" s="51"/>
      <c r="AY80" s="51">
        <f t="shared" si="428"/>
        <v>0</v>
      </c>
      <c r="AZ80" s="51">
        <f t="shared" si="403"/>
        <v>0</v>
      </c>
      <c r="BA80" s="51"/>
      <c r="BC80" s="63" t="s">
        <v>197</v>
      </c>
      <c r="BD80" s="62">
        <v>0.24</v>
      </c>
      <c r="BE80" s="62">
        <f>BD80*AF80</f>
        <v>26.4</v>
      </c>
      <c r="BF80" s="62">
        <f>BE80*AL80</f>
        <v>47.519999999999996</v>
      </c>
      <c r="BG80" s="8" t="s">
        <v>171</v>
      </c>
      <c r="BI80" s="65">
        <f t="shared" si="415"/>
        <v>100</v>
      </c>
      <c r="BJ80" s="75">
        <v>1.5</v>
      </c>
      <c r="BK80" s="70">
        <f t="shared" si="416"/>
        <v>150</v>
      </c>
      <c r="BM80" s="70">
        <f t="shared" si="417"/>
        <v>0</v>
      </c>
      <c r="BN80" t="s">
        <v>196</v>
      </c>
    </row>
    <row r="81" spans="1:66" ht="15.75" thickBot="1" x14ac:dyDescent="0.3">
      <c r="A81" s="5" t="s">
        <v>28</v>
      </c>
      <c r="B81" s="5" t="s">
        <v>38</v>
      </c>
      <c r="C81" s="3">
        <v>1432</v>
      </c>
      <c r="D81" s="37" t="s">
        <v>128</v>
      </c>
      <c r="E81" s="37">
        <v>111</v>
      </c>
      <c r="F81" s="5">
        <v>0</v>
      </c>
      <c r="G81" s="39"/>
      <c r="H81" s="5"/>
      <c r="I81" s="5">
        <v>0</v>
      </c>
      <c r="J81" s="5">
        <v>0</v>
      </c>
      <c r="K81" s="5"/>
      <c r="L81" s="5"/>
      <c r="M81" s="5"/>
      <c r="N81" s="5"/>
      <c r="O81" s="6">
        <v>0</v>
      </c>
      <c r="P81" s="6"/>
      <c r="Q81" s="6"/>
      <c r="R81" s="6">
        <f t="shared" si="420"/>
        <v>0</v>
      </c>
      <c r="S81" s="6">
        <f t="shared" si="421"/>
        <v>0</v>
      </c>
      <c r="T81" s="6"/>
      <c r="U81" s="6"/>
      <c r="V81" s="6"/>
      <c r="W81" s="7">
        <v>111</v>
      </c>
      <c r="X81" s="40" t="s">
        <v>130</v>
      </c>
      <c r="Y81" s="7">
        <v>1.5</v>
      </c>
      <c r="Z81" s="7">
        <f t="shared" si="422"/>
        <v>166.5</v>
      </c>
      <c r="AA81" s="7">
        <f t="shared" si="423"/>
        <v>233.1</v>
      </c>
      <c r="AB81" s="7" t="s">
        <v>47</v>
      </c>
      <c r="AC81" s="7">
        <v>1.4</v>
      </c>
      <c r="AD81" s="7" t="s">
        <v>45</v>
      </c>
      <c r="AE81" s="7" t="s">
        <v>151</v>
      </c>
      <c r="AF81" s="8">
        <v>111</v>
      </c>
      <c r="AG81" s="8" t="s">
        <v>179</v>
      </c>
      <c r="AH81" s="8">
        <v>1</v>
      </c>
      <c r="AI81" s="8">
        <f t="shared" ref="AI81" si="433">AF81*AH81</f>
        <v>111</v>
      </c>
      <c r="AJ81" s="8">
        <f t="shared" ref="AJ81" si="434">AI81*AL81</f>
        <v>199.8</v>
      </c>
      <c r="AK81" s="8" t="s">
        <v>42</v>
      </c>
      <c r="AL81" s="8">
        <v>1.8</v>
      </c>
      <c r="AM81" s="8" t="s">
        <v>85</v>
      </c>
      <c r="AN81" s="8" t="s">
        <v>152</v>
      </c>
      <c r="AO81" s="9">
        <v>0</v>
      </c>
      <c r="AP81" s="9"/>
      <c r="AQ81" s="9"/>
      <c r="AR81" s="9">
        <f t="shared" si="426"/>
        <v>0</v>
      </c>
      <c r="AS81" s="9">
        <f t="shared" si="427"/>
        <v>0</v>
      </c>
      <c r="AT81" s="9"/>
      <c r="AU81" s="9"/>
      <c r="AV81" s="9"/>
      <c r="AW81" s="51">
        <v>0</v>
      </c>
      <c r="AX81" s="51"/>
      <c r="AY81" s="51">
        <f t="shared" si="428"/>
        <v>0</v>
      </c>
      <c r="AZ81" s="51">
        <f t="shared" si="403"/>
        <v>0</v>
      </c>
      <c r="BA81" s="51"/>
      <c r="BC81" s="63"/>
      <c r="BD81" s="62"/>
      <c r="BE81" s="62"/>
      <c r="BF81" s="62"/>
      <c r="BG81" s="62"/>
      <c r="BI81" s="65">
        <f t="shared" si="415"/>
        <v>111</v>
      </c>
      <c r="BJ81" s="69">
        <v>2.75</v>
      </c>
      <c r="BK81" s="70">
        <f t="shared" si="416"/>
        <v>305.25</v>
      </c>
      <c r="BM81" s="70">
        <f t="shared" si="417"/>
        <v>0</v>
      </c>
    </row>
    <row r="82" spans="1:66" ht="15.75" thickBot="1" x14ac:dyDescent="0.3">
      <c r="A82" s="5" t="s">
        <v>28</v>
      </c>
      <c r="B82" s="5" t="s">
        <v>38</v>
      </c>
      <c r="C82" s="3">
        <v>1432</v>
      </c>
      <c r="D82" s="37" t="s">
        <v>58</v>
      </c>
      <c r="E82" s="37">
        <f>C82-E79-E78-E81-E80</f>
        <v>376</v>
      </c>
      <c r="F82" s="5">
        <v>0</v>
      </c>
      <c r="G82" s="5"/>
      <c r="H82" s="5"/>
      <c r="I82" s="5">
        <f t="shared" ref="I82" si="435">F82*H82</f>
        <v>0</v>
      </c>
      <c r="J82" s="5">
        <f t="shared" ref="J82" si="436">I82*L82</f>
        <v>0</v>
      </c>
      <c r="K82" s="5"/>
      <c r="L82" s="5"/>
      <c r="M82" s="5"/>
      <c r="N82" s="5"/>
      <c r="O82" s="6">
        <v>0</v>
      </c>
      <c r="P82" s="6"/>
      <c r="Q82" s="6"/>
      <c r="R82" s="6">
        <f t="shared" ref="R82" si="437">O82*Q82</f>
        <v>0</v>
      </c>
      <c r="S82" s="6">
        <f t="shared" ref="S82" si="438">R82*U82</f>
        <v>0</v>
      </c>
      <c r="T82" s="6"/>
      <c r="U82" s="6"/>
      <c r="V82" s="6"/>
      <c r="W82" s="7">
        <v>0</v>
      </c>
      <c r="X82" s="7"/>
      <c r="Y82" s="7"/>
      <c r="Z82" s="7">
        <f t="shared" ref="Z82" si="439">W82*Y82</f>
        <v>0</v>
      </c>
      <c r="AA82" s="7">
        <f t="shared" ref="AA82" si="440">Z82*AC82</f>
        <v>0</v>
      </c>
      <c r="AB82" s="7"/>
      <c r="AC82" s="7"/>
      <c r="AD82" s="7"/>
      <c r="AE82" s="7"/>
      <c r="AF82" s="8">
        <v>376</v>
      </c>
      <c r="AG82" s="8" t="s">
        <v>117</v>
      </c>
      <c r="AH82" s="8">
        <v>0.5</v>
      </c>
      <c r="AI82" s="8">
        <f t="shared" ref="AI82" si="441">AF82*AH82</f>
        <v>188</v>
      </c>
      <c r="AJ82" s="8">
        <f t="shared" ref="AJ82" si="442">AI82*AL82</f>
        <v>338.40000000000003</v>
      </c>
      <c r="AK82" s="8" t="s">
        <v>42</v>
      </c>
      <c r="AL82" s="8">
        <v>1.8</v>
      </c>
      <c r="AM82" s="8" t="s">
        <v>85</v>
      </c>
      <c r="AN82" s="8" t="s">
        <v>151</v>
      </c>
      <c r="AO82" s="9">
        <v>0</v>
      </c>
      <c r="AP82" s="9"/>
      <c r="AQ82" s="9"/>
      <c r="AR82" s="9">
        <f t="shared" ref="AR82" si="443">AO82*AQ82</f>
        <v>0</v>
      </c>
      <c r="AS82" s="9">
        <f t="shared" ref="AS82" si="444">AR82*AU82</f>
        <v>0</v>
      </c>
      <c r="AT82" s="9"/>
      <c r="AU82" s="9"/>
      <c r="AV82" s="9"/>
      <c r="AW82" s="51">
        <v>0</v>
      </c>
      <c r="AX82" s="51"/>
      <c r="AY82" s="51">
        <f t="shared" ref="AY82" si="445">AW82*AX82</f>
        <v>0</v>
      </c>
      <c r="AZ82" s="51">
        <f t="shared" si="403"/>
        <v>0</v>
      </c>
      <c r="BA82" s="51"/>
      <c r="BC82" s="62"/>
      <c r="BD82" s="62"/>
      <c r="BE82" s="62"/>
      <c r="BF82" s="62"/>
      <c r="BG82" s="62"/>
      <c r="BI82" s="65">
        <f t="shared" si="415"/>
        <v>376</v>
      </c>
      <c r="BJ82" s="75">
        <v>1</v>
      </c>
      <c r="BK82" s="70">
        <f t="shared" si="416"/>
        <v>376</v>
      </c>
      <c r="BM82" s="70">
        <f t="shared" si="417"/>
        <v>0</v>
      </c>
      <c r="BN82" t="s">
        <v>195</v>
      </c>
    </row>
    <row r="83" spans="1:66" s="50" customFormat="1" hidden="1" x14ac:dyDescent="0.25">
      <c r="A83" s="47" t="s">
        <v>32</v>
      </c>
      <c r="B83" s="47" t="s">
        <v>34</v>
      </c>
      <c r="C83" s="47">
        <v>1179</v>
      </c>
      <c r="D83" s="59" t="s">
        <v>58</v>
      </c>
      <c r="E83" s="59">
        <v>822</v>
      </c>
      <c r="F83" s="47">
        <v>0</v>
      </c>
      <c r="G83" s="47"/>
      <c r="H83" s="47"/>
      <c r="I83" s="47">
        <f t="shared" si="1"/>
        <v>0</v>
      </c>
      <c r="J83" s="47">
        <f t="shared" si="2"/>
        <v>0</v>
      </c>
      <c r="K83" s="47"/>
      <c r="L83" s="47"/>
      <c r="M83" s="47"/>
      <c r="N83" s="47"/>
      <c r="O83" s="47">
        <v>0</v>
      </c>
      <c r="P83" s="47"/>
      <c r="Q83" s="47"/>
      <c r="R83" s="47">
        <f t="shared" si="3"/>
        <v>0</v>
      </c>
      <c r="S83" s="47">
        <f t="shared" si="4"/>
        <v>0</v>
      </c>
      <c r="T83" s="47"/>
      <c r="U83" s="47"/>
      <c r="V83" s="47"/>
      <c r="W83" s="47">
        <v>822</v>
      </c>
      <c r="X83" s="47" t="s">
        <v>117</v>
      </c>
      <c r="Y83" s="47">
        <v>0.26</v>
      </c>
      <c r="Z83" s="47">
        <f t="shared" si="5"/>
        <v>213.72</v>
      </c>
      <c r="AA83" s="47">
        <f t="shared" si="6"/>
        <v>384.69600000000003</v>
      </c>
      <c r="AB83" s="47" t="s">
        <v>42</v>
      </c>
      <c r="AC83" s="47">
        <v>1.8</v>
      </c>
      <c r="AD83" s="47" t="s">
        <v>85</v>
      </c>
      <c r="AE83" s="47" t="s">
        <v>152</v>
      </c>
      <c r="AF83" s="47">
        <v>0</v>
      </c>
      <c r="AG83" s="47"/>
      <c r="AH83" s="47"/>
      <c r="AI83" s="47">
        <f t="shared" si="7"/>
        <v>0</v>
      </c>
      <c r="AJ83" s="47">
        <f t="shared" si="8"/>
        <v>0</v>
      </c>
      <c r="AK83" s="47"/>
      <c r="AL83" s="47"/>
      <c r="AM83" s="47"/>
      <c r="AN83" s="47"/>
      <c r="AO83" s="47">
        <v>0</v>
      </c>
      <c r="AP83" s="47"/>
      <c r="AQ83" s="47"/>
      <c r="AR83" s="47">
        <f t="shared" si="9"/>
        <v>0</v>
      </c>
      <c r="AS83" s="47">
        <f t="shared" si="10"/>
        <v>0</v>
      </c>
      <c r="AT83" s="47"/>
      <c r="AU83" s="47"/>
      <c r="AV83" s="47"/>
      <c r="AW83" s="47">
        <v>0</v>
      </c>
      <c r="AX83" s="47"/>
      <c r="AY83" s="47">
        <f t="shared" si="11"/>
        <v>0</v>
      </c>
      <c r="AZ83" s="47">
        <f t="shared" si="403"/>
        <v>0</v>
      </c>
      <c r="BA83" s="47"/>
      <c r="BC83" s="47"/>
      <c r="BD83" s="47"/>
      <c r="BE83" s="47"/>
      <c r="BF83" s="47"/>
      <c r="BG83" s="47"/>
      <c r="BI83" s="65"/>
      <c r="BJ83" s="65"/>
      <c r="BK83" s="65"/>
      <c r="BL83" s="65"/>
      <c r="BM83" s="66"/>
    </row>
    <row r="84" spans="1:66" s="50" customFormat="1" hidden="1" x14ac:dyDescent="0.25">
      <c r="A84" s="47" t="s">
        <v>126</v>
      </c>
      <c r="B84" s="47" t="s">
        <v>34</v>
      </c>
      <c r="C84" s="47">
        <v>1179</v>
      </c>
      <c r="D84" s="59" t="s">
        <v>58</v>
      </c>
      <c r="E84" s="59">
        <v>375</v>
      </c>
      <c r="F84" s="47">
        <v>0</v>
      </c>
      <c r="G84" s="47"/>
      <c r="H84" s="47"/>
      <c r="I84" s="47">
        <f t="shared" ref="I84" si="446">F84*H84</f>
        <v>0</v>
      </c>
      <c r="J84" s="47">
        <f t="shared" ref="J84" si="447">I84*L84</f>
        <v>0</v>
      </c>
      <c r="K84" s="47"/>
      <c r="L84" s="47"/>
      <c r="M84" s="47"/>
      <c r="N84" s="47"/>
      <c r="O84" s="47">
        <v>0</v>
      </c>
      <c r="P84" s="47"/>
      <c r="Q84" s="47"/>
      <c r="R84" s="47">
        <f t="shared" ref="R84" si="448">O84*Q84</f>
        <v>0</v>
      </c>
      <c r="S84" s="47">
        <f t="shared" ref="S84" si="449">R84*U84</f>
        <v>0</v>
      </c>
      <c r="T84" s="47"/>
      <c r="U84" s="47"/>
      <c r="V84" s="47"/>
      <c r="W84" s="47">
        <v>375</v>
      </c>
      <c r="X84" s="47" t="s">
        <v>88</v>
      </c>
      <c r="Y84" s="47">
        <v>0.5</v>
      </c>
      <c r="Z84" s="47">
        <f t="shared" ref="Z84" si="450">W84*Y84</f>
        <v>187.5</v>
      </c>
      <c r="AA84" s="47">
        <f t="shared" ref="AA84" si="451">Z84*AC84</f>
        <v>337.5</v>
      </c>
      <c r="AB84" s="47" t="s">
        <v>42</v>
      </c>
      <c r="AC84" s="47">
        <v>1.8</v>
      </c>
      <c r="AD84" s="47" t="s">
        <v>85</v>
      </c>
      <c r="AE84" s="47" t="s">
        <v>152</v>
      </c>
      <c r="AF84" s="47">
        <v>375</v>
      </c>
      <c r="AG84" s="48" t="s">
        <v>103</v>
      </c>
      <c r="AH84" s="47">
        <v>1.5</v>
      </c>
      <c r="AI84" s="47">
        <f t="shared" ref="AI84" si="452">AF84*AH84</f>
        <v>562.5</v>
      </c>
      <c r="AJ84" s="47">
        <f t="shared" ref="AJ84" si="453">AI84*AL84</f>
        <v>1012.5</v>
      </c>
      <c r="AK84" s="47" t="s">
        <v>42</v>
      </c>
      <c r="AL84" s="47">
        <v>1.8</v>
      </c>
      <c r="AM84" s="47" t="s">
        <v>85</v>
      </c>
      <c r="AN84" s="47" t="s">
        <v>152</v>
      </c>
      <c r="AO84" s="47">
        <v>0</v>
      </c>
      <c r="AP84" s="47"/>
      <c r="AQ84" s="47"/>
      <c r="AR84" s="47">
        <f t="shared" ref="AR84" si="454">AO84*AQ84</f>
        <v>0</v>
      </c>
      <c r="AS84" s="47">
        <f t="shared" ref="AS84" si="455">AR84*AU84</f>
        <v>0</v>
      </c>
      <c r="AT84" s="47"/>
      <c r="AU84" s="47"/>
      <c r="AV84" s="47"/>
      <c r="AW84" s="47">
        <v>0</v>
      </c>
      <c r="AX84" s="47"/>
      <c r="AY84" s="47">
        <f t="shared" ref="AY84" si="456">AW84*AX84</f>
        <v>0</v>
      </c>
      <c r="AZ84" s="47">
        <f t="shared" si="403"/>
        <v>0</v>
      </c>
      <c r="BA84" s="47"/>
      <c r="BC84" s="47"/>
      <c r="BD84" s="47"/>
      <c r="BE84" s="47"/>
      <c r="BF84" s="47"/>
      <c r="BG84" s="47"/>
      <c r="BI84" s="65"/>
      <c r="BJ84" s="65"/>
      <c r="BK84" s="65"/>
      <c r="BL84" s="65"/>
      <c r="BM84" s="66"/>
    </row>
    <row r="85" spans="1:66" s="50" customFormat="1" hidden="1" x14ac:dyDescent="0.25">
      <c r="A85" s="47" t="s">
        <v>33</v>
      </c>
      <c r="B85" s="47" t="s">
        <v>35</v>
      </c>
      <c r="C85" s="47">
        <v>197</v>
      </c>
      <c r="D85" s="59" t="s">
        <v>78</v>
      </c>
      <c r="E85" s="59">
        <v>88</v>
      </c>
      <c r="F85" s="47">
        <v>0</v>
      </c>
      <c r="G85" s="47"/>
      <c r="H85" s="47"/>
      <c r="I85" s="47">
        <f t="shared" si="1"/>
        <v>0</v>
      </c>
      <c r="J85" s="47">
        <f t="shared" si="2"/>
        <v>0</v>
      </c>
      <c r="K85" s="47"/>
      <c r="L85" s="47"/>
      <c r="M85" s="47"/>
      <c r="N85" s="47"/>
      <c r="O85" s="47">
        <v>0</v>
      </c>
      <c r="P85" s="47"/>
      <c r="Q85" s="47"/>
      <c r="R85" s="47">
        <f t="shared" si="3"/>
        <v>0</v>
      </c>
      <c r="S85" s="47">
        <f t="shared" si="4"/>
        <v>0</v>
      </c>
      <c r="T85" s="47"/>
      <c r="U85" s="47"/>
      <c r="V85" s="47"/>
      <c r="W85" s="47">
        <v>88</v>
      </c>
      <c r="X85" s="47" t="s">
        <v>117</v>
      </c>
      <c r="Y85" s="47">
        <v>0.5</v>
      </c>
      <c r="Z85" s="47">
        <f t="shared" si="5"/>
        <v>44</v>
      </c>
      <c r="AA85" s="47">
        <f t="shared" si="6"/>
        <v>79.2</v>
      </c>
      <c r="AB85" s="47" t="s">
        <v>42</v>
      </c>
      <c r="AC85" s="47">
        <v>1.8</v>
      </c>
      <c r="AD85" s="47" t="s">
        <v>85</v>
      </c>
      <c r="AE85" s="47" t="s">
        <v>152</v>
      </c>
      <c r="AF85" s="47">
        <v>0</v>
      </c>
      <c r="AG85" s="47"/>
      <c r="AH85" s="47"/>
      <c r="AI85" s="47">
        <f t="shared" si="7"/>
        <v>0</v>
      </c>
      <c r="AJ85" s="47">
        <f t="shared" si="8"/>
        <v>0</v>
      </c>
      <c r="AK85" s="47"/>
      <c r="AL85" s="47"/>
      <c r="AM85" s="47"/>
      <c r="AN85" s="47"/>
      <c r="AO85" s="47">
        <v>0</v>
      </c>
      <c r="AP85" s="47"/>
      <c r="AQ85" s="47"/>
      <c r="AR85" s="47">
        <f t="shared" si="9"/>
        <v>0</v>
      </c>
      <c r="AS85" s="47">
        <f t="shared" si="10"/>
        <v>0</v>
      </c>
      <c r="AT85" s="47"/>
      <c r="AU85" s="47"/>
      <c r="AV85" s="47"/>
      <c r="AW85" s="47">
        <v>0</v>
      </c>
      <c r="AX85" s="47"/>
      <c r="AY85" s="47">
        <f t="shared" si="11"/>
        <v>0</v>
      </c>
      <c r="AZ85" s="47">
        <f t="shared" si="403"/>
        <v>0</v>
      </c>
      <c r="BA85" s="47"/>
      <c r="BC85" s="47"/>
      <c r="BD85" s="47"/>
      <c r="BE85" s="47"/>
      <c r="BF85" s="47"/>
      <c r="BG85" s="47"/>
      <c r="BI85" s="65"/>
      <c r="BJ85" s="65"/>
      <c r="BK85" s="65"/>
      <c r="BL85" s="65"/>
      <c r="BM85" s="66"/>
    </row>
    <row r="86" spans="1:66" s="50" customFormat="1" hidden="1" x14ac:dyDescent="0.25">
      <c r="A86" s="47" t="s">
        <v>33</v>
      </c>
      <c r="B86" s="47" t="s">
        <v>35</v>
      </c>
      <c r="C86" s="47">
        <v>197</v>
      </c>
      <c r="D86" s="59" t="s">
        <v>75</v>
      </c>
      <c r="E86" s="59">
        <v>20</v>
      </c>
      <c r="F86" s="47">
        <v>0</v>
      </c>
      <c r="G86" s="47"/>
      <c r="H86" s="47"/>
      <c r="I86" s="47">
        <f t="shared" ref="I86:I87" si="457">F86*H86</f>
        <v>0</v>
      </c>
      <c r="J86" s="47">
        <f t="shared" ref="J86:J87" si="458">I86*L86</f>
        <v>0</v>
      </c>
      <c r="K86" s="47"/>
      <c r="L86" s="47"/>
      <c r="M86" s="47"/>
      <c r="N86" s="47"/>
      <c r="O86" s="47">
        <v>0</v>
      </c>
      <c r="P86" s="47"/>
      <c r="Q86" s="47"/>
      <c r="R86" s="47">
        <f t="shared" ref="R86:R87" si="459">O86*Q86</f>
        <v>0</v>
      </c>
      <c r="S86" s="47">
        <f t="shared" ref="S86:S87" si="460">R86*U86</f>
        <v>0</v>
      </c>
      <c r="T86" s="47"/>
      <c r="U86" s="47"/>
      <c r="V86" s="47"/>
      <c r="W86" s="47">
        <v>20</v>
      </c>
      <c r="X86" s="47" t="s">
        <v>122</v>
      </c>
      <c r="Y86" s="47">
        <v>2</v>
      </c>
      <c r="Z86" s="47">
        <f t="shared" ref="Z86:Z87" si="461">W86*Y86</f>
        <v>40</v>
      </c>
      <c r="AA86" s="47">
        <f t="shared" ref="AA86:AA87" si="462">Z86*AC86</f>
        <v>72</v>
      </c>
      <c r="AB86" s="47" t="s">
        <v>42</v>
      </c>
      <c r="AC86" s="47">
        <v>1.8</v>
      </c>
      <c r="AD86" s="47" t="s">
        <v>85</v>
      </c>
      <c r="AE86" s="47" t="s">
        <v>152</v>
      </c>
      <c r="AF86" s="47">
        <v>20</v>
      </c>
      <c r="AG86" s="48" t="s">
        <v>123</v>
      </c>
      <c r="AH86" s="47">
        <v>0.43</v>
      </c>
      <c r="AI86" s="47">
        <f t="shared" ref="AI86:AI87" si="463">AF86*AH86</f>
        <v>8.6</v>
      </c>
      <c r="AJ86" s="47">
        <f t="shared" ref="AJ86:AJ87" si="464">AI86*AL86</f>
        <v>12.04</v>
      </c>
      <c r="AK86" s="47" t="s">
        <v>47</v>
      </c>
      <c r="AL86" s="47">
        <v>1.4</v>
      </c>
      <c r="AM86" s="47" t="s">
        <v>45</v>
      </c>
      <c r="AN86" s="47" t="s">
        <v>151</v>
      </c>
      <c r="AO86" s="47">
        <v>0</v>
      </c>
      <c r="AP86" s="47"/>
      <c r="AQ86" s="47"/>
      <c r="AR86" s="47">
        <f t="shared" ref="AR86:AR87" si="465">AO86*AQ86</f>
        <v>0</v>
      </c>
      <c r="AS86" s="47">
        <f t="shared" ref="AS86:AS87" si="466">AR86*AU86</f>
        <v>0</v>
      </c>
      <c r="AT86" s="47"/>
      <c r="AU86" s="47"/>
      <c r="AV86" s="47"/>
      <c r="AW86" s="47">
        <v>0</v>
      </c>
      <c r="AX86" s="47"/>
      <c r="AY86" s="47">
        <f t="shared" ref="AY86:AY87" si="467">AW86*AX86</f>
        <v>0</v>
      </c>
      <c r="AZ86" s="47">
        <f t="shared" si="403"/>
        <v>0</v>
      </c>
      <c r="BA86" s="47"/>
      <c r="BC86" s="47"/>
      <c r="BD86" s="47"/>
      <c r="BE86" s="47"/>
      <c r="BF86" s="47"/>
      <c r="BG86" s="47"/>
      <c r="BI86" s="65"/>
      <c r="BJ86" s="65"/>
      <c r="BK86" s="65"/>
      <c r="BL86" s="65"/>
      <c r="BM86" s="66"/>
    </row>
    <row r="87" spans="1:66" s="50" customFormat="1" hidden="1" x14ac:dyDescent="0.25">
      <c r="A87" s="47" t="s">
        <v>33</v>
      </c>
      <c r="B87" s="47" t="s">
        <v>35</v>
      </c>
      <c r="C87" s="47">
        <v>197</v>
      </c>
      <c r="D87" s="59" t="s">
        <v>58</v>
      </c>
      <c r="E87" s="59">
        <v>117</v>
      </c>
      <c r="F87" s="47">
        <v>0</v>
      </c>
      <c r="G87" s="47"/>
      <c r="H87" s="47"/>
      <c r="I87" s="47">
        <f t="shared" si="457"/>
        <v>0</v>
      </c>
      <c r="J87" s="47">
        <f t="shared" si="458"/>
        <v>0</v>
      </c>
      <c r="K87" s="47"/>
      <c r="L87" s="47"/>
      <c r="M87" s="47"/>
      <c r="N87" s="47"/>
      <c r="O87" s="47">
        <v>0</v>
      </c>
      <c r="P87" s="47"/>
      <c r="Q87" s="47"/>
      <c r="R87" s="47">
        <f t="shared" si="459"/>
        <v>0</v>
      </c>
      <c r="S87" s="47">
        <f t="shared" si="460"/>
        <v>0</v>
      </c>
      <c r="T87" s="47"/>
      <c r="U87" s="47"/>
      <c r="V87" s="47"/>
      <c r="W87" s="47">
        <v>117</v>
      </c>
      <c r="X87" s="47" t="s">
        <v>117</v>
      </c>
      <c r="Y87" s="47">
        <v>0.5</v>
      </c>
      <c r="Z87" s="47">
        <f t="shared" si="461"/>
        <v>58.5</v>
      </c>
      <c r="AA87" s="47">
        <f t="shared" si="462"/>
        <v>105.3</v>
      </c>
      <c r="AB87" s="47" t="s">
        <v>42</v>
      </c>
      <c r="AC87" s="47">
        <v>1.8</v>
      </c>
      <c r="AD87" s="47" t="s">
        <v>85</v>
      </c>
      <c r="AE87" s="47" t="s">
        <v>152</v>
      </c>
      <c r="AF87" s="47">
        <v>0</v>
      </c>
      <c r="AG87" s="47"/>
      <c r="AH87" s="47"/>
      <c r="AI87" s="47">
        <f t="shared" si="463"/>
        <v>0</v>
      </c>
      <c r="AJ87" s="47">
        <f t="shared" si="464"/>
        <v>0</v>
      </c>
      <c r="AK87" s="47"/>
      <c r="AL87" s="47"/>
      <c r="AM87" s="47"/>
      <c r="AN87" s="47"/>
      <c r="AO87" s="47">
        <v>0</v>
      </c>
      <c r="AP87" s="47"/>
      <c r="AQ87" s="47"/>
      <c r="AR87" s="47">
        <f t="shared" si="465"/>
        <v>0</v>
      </c>
      <c r="AS87" s="47">
        <f t="shared" si="466"/>
        <v>0</v>
      </c>
      <c r="AT87" s="47"/>
      <c r="AU87" s="47"/>
      <c r="AV87" s="47"/>
      <c r="AW87" s="47">
        <v>0</v>
      </c>
      <c r="AX87" s="47"/>
      <c r="AY87" s="47">
        <f t="shared" si="467"/>
        <v>0</v>
      </c>
      <c r="AZ87" s="47">
        <f t="shared" si="403"/>
        <v>0</v>
      </c>
      <c r="BA87" s="47"/>
      <c r="BC87" s="47"/>
      <c r="BD87" s="47"/>
      <c r="BE87" s="47"/>
      <c r="BF87" s="47"/>
      <c r="BG87" s="47"/>
      <c r="BI87" s="65"/>
      <c r="BJ87" s="65"/>
      <c r="BK87" s="65"/>
      <c r="BL87" s="65"/>
      <c r="BM87" s="66"/>
    </row>
    <row r="88" spans="1:66" s="50" customFormat="1" hidden="1" x14ac:dyDescent="0.25">
      <c r="A88" s="47" t="s">
        <v>127</v>
      </c>
      <c r="B88" s="47" t="s">
        <v>35</v>
      </c>
      <c r="C88" s="47">
        <v>197</v>
      </c>
      <c r="D88" s="59" t="s">
        <v>58</v>
      </c>
      <c r="E88" s="59">
        <f>C88-E87-E86</f>
        <v>60</v>
      </c>
      <c r="F88" s="47">
        <v>0</v>
      </c>
      <c r="G88" s="47"/>
      <c r="H88" s="47"/>
      <c r="I88" s="47">
        <f t="shared" ref="I88" si="468">F88*H88</f>
        <v>0</v>
      </c>
      <c r="J88" s="47">
        <f t="shared" ref="J88" si="469">I88*L88</f>
        <v>0</v>
      </c>
      <c r="K88" s="47"/>
      <c r="L88" s="47"/>
      <c r="M88" s="47"/>
      <c r="N88" s="47"/>
      <c r="O88" s="47">
        <v>0</v>
      </c>
      <c r="P88" s="47"/>
      <c r="Q88" s="47"/>
      <c r="R88" s="47">
        <f t="shared" ref="R88" si="470">O88*Q88</f>
        <v>0</v>
      </c>
      <c r="S88" s="47">
        <f t="shared" ref="S88" si="471">R88*U88</f>
        <v>0</v>
      </c>
      <c r="T88" s="47"/>
      <c r="U88" s="47"/>
      <c r="V88" s="47"/>
      <c r="W88" s="47">
        <v>60</v>
      </c>
      <c r="X88" s="47" t="s">
        <v>99</v>
      </c>
      <c r="Y88" s="47">
        <v>2</v>
      </c>
      <c r="Z88" s="47">
        <f t="shared" ref="Z88" si="472">W88*Y88</f>
        <v>120</v>
      </c>
      <c r="AA88" s="47">
        <f t="shared" ref="AA88" si="473">Z88*AC88</f>
        <v>216</v>
      </c>
      <c r="AB88" s="47" t="s">
        <v>42</v>
      </c>
      <c r="AC88" s="47">
        <v>1.8</v>
      </c>
      <c r="AD88" s="47" t="s">
        <v>85</v>
      </c>
      <c r="AE88" s="47" t="s">
        <v>152</v>
      </c>
      <c r="AF88" s="47">
        <v>0</v>
      </c>
      <c r="AG88" s="47"/>
      <c r="AH88" s="47"/>
      <c r="AI88" s="47">
        <f t="shared" ref="AI88" si="474">AF88*AH88</f>
        <v>0</v>
      </c>
      <c r="AJ88" s="47">
        <f t="shared" ref="AJ88" si="475">AI88*AL88</f>
        <v>0</v>
      </c>
      <c r="AK88" s="47"/>
      <c r="AL88" s="47"/>
      <c r="AM88" s="47"/>
      <c r="AN88" s="47"/>
      <c r="AO88" s="47">
        <v>0</v>
      </c>
      <c r="AP88" s="47"/>
      <c r="AQ88" s="47"/>
      <c r="AR88" s="47">
        <f t="shared" ref="AR88" si="476">AO88*AQ88</f>
        <v>0</v>
      </c>
      <c r="AS88" s="47">
        <f t="shared" ref="AS88" si="477">AR88*AU88</f>
        <v>0</v>
      </c>
      <c r="AT88" s="47"/>
      <c r="AU88" s="47"/>
      <c r="AV88" s="47"/>
      <c r="AW88" s="47">
        <v>0</v>
      </c>
      <c r="AX88" s="47"/>
      <c r="AY88" s="47">
        <f t="shared" ref="AY88" si="478">AW88*AX88</f>
        <v>0</v>
      </c>
      <c r="AZ88" s="47">
        <f t="shared" si="403"/>
        <v>0</v>
      </c>
      <c r="BA88" s="47"/>
      <c r="BC88" s="47"/>
      <c r="BD88" s="47"/>
      <c r="BE88" s="47"/>
      <c r="BF88" s="47"/>
      <c r="BG88" s="47"/>
      <c r="BI88" s="65"/>
      <c r="BJ88" s="65"/>
      <c r="BK88" s="65"/>
      <c r="BL88" s="65"/>
      <c r="BM88" s="66"/>
    </row>
    <row r="89" spans="1:66" s="50" customFormat="1" hidden="1" x14ac:dyDescent="0.25">
      <c r="A89" s="47" t="s">
        <v>37</v>
      </c>
      <c r="B89" s="47" t="s">
        <v>36</v>
      </c>
      <c r="C89" s="47">
        <v>23</v>
      </c>
      <c r="D89" s="59" t="s">
        <v>40</v>
      </c>
      <c r="E89" s="59">
        <v>23</v>
      </c>
      <c r="F89" s="47"/>
      <c r="G89" s="47"/>
      <c r="H89" s="47"/>
      <c r="I89" s="47">
        <f t="shared" si="1"/>
        <v>0</v>
      </c>
      <c r="J89" s="47">
        <f t="shared" si="2"/>
        <v>0</v>
      </c>
      <c r="K89" s="47"/>
      <c r="L89" s="47"/>
      <c r="M89" s="47"/>
      <c r="N89" s="47"/>
      <c r="O89" s="47"/>
      <c r="P89" s="47"/>
      <c r="Q89" s="47"/>
      <c r="R89" s="47">
        <f t="shared" si="3"/>
        <v>0</v>
      </c>
      <c r="S89" s="47">
        <f t="shared" si="4"/>
        <v>0</v>
      </c>
      <c r="T89" s="47"/>
      <c r="U89" s="47"/>
      <c r="V89" s="47"/>
      <c r="W89" s="47"/>
      <c r="X89" s="47"/>
      <c r="Y89" s="47"/>
      <c r="Z89" s="47">
        <f t="shared" si="5"/>
        <v>0</v>
      </c>
      <c r="AA89" s="47">
        <f t="shared" si="6"/>
        <v>0</v>
      </c>
      <c r="AB89" s="47"/>
      <c r="AC89" s="47"/>
      <c r="AD89" s="47"/>
      <c r="AE89" s="47"/>
      <c r="AF89" s="47"/>
      <c r="AG89" s="47"/>
      <c r="AH89" s="47"/>
      <c r="AI89" s="47">
        <f t="shared" si="7"/>
        <v>0</v>
      </c>
      <c r="AJ89" s="47">
        <f t="shared" si="8"/>
        <v>0</v>
      </c>
      <c r="AK89" s="47"/>
      <c r="AL89" s="47"/>
      <c r="AM89" s="47"/>
      <c r="AN89" s="47"/>
      <c r="AO89" s="47"/>
      <c r="AP89" s="47"/>
      <c r="AQ89" s="47"/>
      <c r="AR89" s="47">
        <f t="shared" si="9"/>
        <v>0</v>
      </c>
      <c r="AS89" s="47">
        <f t="shared" si="10"/>
        <v>0</v>
      </c>
      <c r="AT89" s="47"/>
      <c r="AU89" s="47"/>
      <c r="AV89" s="47"/>
      <c r="AW89" s="47"/>
      <c r="AX89" s="47"/>
      <c r="AY89" s="47">
        <f t="shared" si="11"/>
        <v>0</v>
      </c>
      <c r="AZ89" s="47">
        <f t="shared" si="403"/>
        <v>0</v>
      </c>
      <c r="BA89" s="47"/>
      <c r="BC89" s="47"/>
      <c r="BD89" s="47"/>
      <c r="BE89" s="47"/>
      <c r="BF89" s="47"/>
      <c r="BG89" s="47"/>
      <c r="BI89" s="65"/>
      <c r="BJ89" s="65"/>
      <c r="BK89" s="65"/>
      <c r="BL89" s="65"/>
      <c r="BM89" s="66"/>
    </row>
    <row r="90" spans="1:66" x14ac:dyDescent="0.25">
      <c r="A90" t="s">
        <v>17</v>
      </c>
      <c r="C90">
        <f>C8+C9+C23+C25+C48+C63+C72+C78+C76+C83+C85+C89</f>
        <v>32649</v>
      </c>
      <c r="I90" s="4"/>
      <c r="J90" s="4"/>
      <c r="O90">
        <f>SUM(O8:O89)</f>
        <v>1</v>
      </c>
      <c r="R90" s="4">
        <f>SUM(R8:R89)</f>
        <v>0</v>
      </c>
      <c r="S90" s="4">
        <f>SUM(S8:S89)</f>
        <v>0</v>
      </c>
      <c r="X90" t="s">
        <v>182</v>
      </c>
      <c r="Z90" s="4">
        <f>Z15+Z16+Z21+Z22+Z46+Z81</f>
        <v>1574.55</v>
      </c>
      <c r="AA90" s="4">
        <f>AA15+AA16+AA21+AA22+AA46+AA81</f>
        <v>2730.0899999999997</v>
      </c>
      <c r="AG90" s="43" t="s">
        <v>182</v>
      </c>
      <c r="AI90" s="4">
        <f>SUM(AI8:AI89)-AI17-AI18-AI35-AI39-AI42-AI44</f>
        <v>9806.899999999996</v>
      </c>
      <c r="AJ90" s="4">
        <f>SUM(AJ8:AJ89)-AJ17-AJ18-AJ35-AJ39-AJ42-AJ44</f>
        <v>17591.704000000002</v>
      </c>
      <c r="AO90">
        <f>SUM(AO8:AO89)</f>
        <v>19052</v>
      </c>
      <c r="AR90" s="4">
        <f>SUM(AR8:AR89)</f>
        <v>25637.699999999997</v>
      </c>
      <c r="AS90" s="4">
        <f>SUM(AS8:AS89)</f>
        <v>44697.30000000001</v>
      </c>
      <c r="AW90" s="57"/>
      <c r="AX90" s="57"/>
      <c r="AY90" s="58">
        <f>SUM(AY8:AY89)</f>
        <v>1300.75</v>
      </c>
      <c r="AZ90" s="58">
        <f>SUM(AZ8:AZ89)</f>
        <v>3251.875</v>
      </c>
      <c r="BA90" s="57"/>
      <c r="BD90" s="4"/>
      <c r="BE90" s="4">
        <f>SUM(BE8:BE89)</f>
        <v>743.4799999999999</v>
      </c>
      <c r="BF90" s="4">
        <f>SUM(BF8:BF89)</f>
        <v>1338.2639999999999</v>
      </c>
      <c r="BK90" s="71">
        <f>SUM(BK8:BK89)</f>
        <v>9825.9599999999991</v>
      </c>
      <c r="BM90" s="71">
        <f>SUM(BM8:BM89)</f>
        <v>17161.5</v>
      </c>
    </row>
    <row r="91" spans="1:66" x14ac:dyDescent="0.25">
      <c r="I91" s="45"/>
      <c r="Z91" s="44"/>
      <c r="AI91" s="43"/>
    </row>
    <row r="92" spans="1:66" x14ac:dyDescent="0.25">
      <c r="BJ92" s="66"/>
      <c r="BK92" s="66"/>
      <c r="BL92" s="66"/>
    </row>
    <row r="94" spans="1:66" x14ac:dyDescent="0.25">
      <c r="N94" t="s">
        <v>212</v>
      </c>
      <c r="X94" t="s">
        <v>180</v>
      </c>
      <c r="Z94">
        <f>Z21+Z22</f>
        <v>644.79999999999995</v>
      </c>
      <c r="AA94">
        <f>AA21+AA22</f>
        <v>1160.6399999999999</v>
      </c>
      <c r="AE94" t="s">
        <v>214</v>
      </c>
      <c r="AG94" t="s">
        <v>183</v>
      </c>
      <c r="AI94">
        <f>AI18+AI20+AI21+AI34+AI38+AI44+AI46+AI47+AI80+AI81</f>
        <v>2435.9899999999998</v>
      </c>
      <c r="AJ94">
        <f>AJ18+AJ20+AJ21+AJ34+AJ38+AJ44+AJ46+AJ47+AJ80+AJ81</f>
        <v>4384.7820000000011</v>
      </c>
      <c r="AN94" t="s">
        <v>209</v>
      </c>
      <c r="AP94" t="s">
        <v>193</v>
      </c>
      <c r="AQ94" t="s">
        <v>42</v>
      </c>
      <c r="AR94" s="96">
        <f t="shared" ref="AR94:AS96" si="479">AR9+AR12</f>
        <v>2456</v>
      </c>
      <c r="AS94">
        <f t="shared" si="479"/>
        <v>4420.8</v>
      </c>
      <c r="BI94" s="65" t="s">
        <v>216</v>
      </c>
      <c r="BJ94" s="65" t="s">
        <v>187</v>
      </c>
      <c r="BK94" s="70">
        <f>AI94+Z94</f>
        <v>3080.79</v>
      </c>
      <c r="BM94" s="70"/>
    </row>
    <row r="95" spans="1:66" ht="15.75" thickBot="1" x14ac:dyDescent="0.3">
      <c r="N95" t="s">
        <v>213</v>
      </c>
      <c r="X95" t="s">
        <v>181</v>
      </c>
      <c r="Z95">
        <f>Z46+Z81</f>
        <v>260.25</v>
      </c>
      <c r="AA95">
        <f>AA46+AA81</f>
        <v>364.35</v>
      </c>
      <c r="AE95" t="s">
        <v>215</v>
      </c>
      <c r="AG95" t="s">
        <v>184</v>
      </c>
      <c r="AI95">
        <f>AI8+AI82</f>
        <v>446.75</v>
      </c>
      <c r="AJ95">
        <f>AJ82+AJ8</f>
        <v>804.15000000000009</v>
      </c>
      <c r="AN95" t="s">
        <v>211</v>
      </c>
      <c r="AP95" t="s">
        <v>185</v>
      </c>
      <c r="AQ95" t="s">
        <v>46</v>
      </c>
      <c r="AR95" s="96">
        <f t="shared" si="479"/>
        <v>12280</v>
      </c>
      <c r="AS95">
        <f t="shared" si="479"/>
        <v>22104</v>
      </c>
      <c r="BI95" s="65" t="s">
        <v>217</v>
      </c>
      <c r="BJ95" s="65" t="s">
        <v>192</v>
      </c>
      <c r="BK95" s="70">
        <f>BM90-BK94</f>
        <v>14080.71</v>
      </c>
    </row>
    <row r="96" spans="1:66" ht="15.75" thickBot="1" x14ac:dyDescent="0.3">
      <c r="AN96" t="s">
        <v>210</v>
      </c>
      <c r="AP96" t="s">
        <v>185</v>
      </c>
      <c r="AQ96" t="s">
        <v>162</v>
      </c>
      <c r="AR96" s="96">
        <f t="shared" si="479"/>
        <v>4175.2</v>
      </c>
      <c r="AS96">
        <f t="shared" si="479"/>
        <v>6262.7999999999993</v>
      </c>
      <c r="BI96" s="65" t="s">
        <v>218</v>
      </c>
      <c r="BJ96" s="76" t="s">
        <v>189</v>
      </c>
      <c r="BK96" s="70">
        <f>BK90-BK97</f>
        <v>7906.4599999999991</v>
      </c>
    </row>
    <row r="97" spans="40:63" x14ac:dyDescent="0.25">
      <c r="AR97" s="96"/>
      <c r="BI97" s="65" t="s">
        <v>219</v>
      </c>
      <c r="BJ97" s="65" t="s">
        <v>188</v>
      </c>
      <c r="BK97" s="70">
        <f>BK46+BK21+BK81</f>
        <v>1919.5</v>
      </c>
    </row>
    <row r="98" spans="40:63" x14ac:dyDescent="0.25">
      <c r="AR98" s="96"/>
    </row>
    <row r="99" spans="40:63" x14ac:dyDescent="0.25">
      <c r="AR99" s="96"/>
    </row>
    <row r="100" spans="40:63" x14ac:dyDescent="0.25">
      <c r="AR100" s="96"/>
    </row>
    <row r="101" spans="40:63" x14ac:dyDescent="0.25">
      <c r="AN101" t="s">
        <v>206</v>
      </c>
      <c r="AP101" t="s">
        <v>186</v>
      </c>
      <c r="AQ101" t="s">
        <v>42</v>
      </c>
      <c r="AR101" s="96">
        <f>AR25+AR30</f>
        <v>958.5</v>
      </c>
      <c r="AS101">
        <f>AS25+AS30</f>
        <v>1725.3</v>
      </c>
    </row>
    <row r="102" spans="40:63" x14ac:dyDescent="0.25">
      <c r="AN102" t="s">
        <v>207</v>
      </c>
      <c r="AP102" t="s">
        <v>186</v>
      </c>
      <c r="AQ102" t="s">
        <v>46</v>
      </c>
      <c r="AR102" s="96">
        <f>AR26+AR28</f>
        <v>1657.5</v>
      </c>
      <c r="AS102">
        <f>AS26+AS28</f>
        <v>2983.5</v>
      </c>
    </row>
    <row r="103" spans="40:63" x14ac:dyDescent="0.25">
      <c r="AN103" t="s">
        <v>208</v>
      </c>
      <c r="AP103" t="s">
        <v>186</v>
      </c>
      <c r="AQ103" t="s">
        <v>162</v>
      </c>
      <c r="AR103" s="96">
        <f>AR27+AR29</f>
        <v>660</v>
      </c>
      <c r="AS103">
        <f>AS27+AS29</f>
        <v>990</v>
      </c>
    </row>
  </sheetData>
  <autoFilter ref="A7:BA90" xr:uid="{A2022196-C219-4AD9-BF43-5EE156D74623}"/>
  <mergeCells count="5">
    <mergeCell ref="BC6:BG6"/>
    <mergeCell ref="AJ6:AN6"/>
    <mergeCell ref="AF2:AN4"/>
    <mergeCell ref="AO2:AV4"/>
    <mergeCell ref="BC2:BG4"/>
  </mergeCells>
  <phoneticPr fontId="2" type="noConversion"/>
  <pageMargins left="0.25" right="0.25" top="0.75" bottom="0.75" header="0.3" footer="0.3"/>
  <pageSetup paperSize="8" fitToWidth="0" orientation="landscape" r:id="rId1"/>
  <colBreaks count="1" manualBreakCount="1">
    <brk id="5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Ontgraven</vt:lpstr>
      <vt:lpstr>Ontgraven!Afdrukbereik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Heuveling</dc:creator>
  <cp:lastModifiedBy>Bas Zethof</cp:lastModifiedBy>
  <cp:lastPrinted>2026-08-20T13:52:08Z</cp:lastPrinted>
  <dcterms:created xsi:type="dcterms:W3CDTF">2023-10-30T08:13:41Z</dcterms:created>
  <dcterms:modified xsi:type="dcterms:W3CDTF">2026-08-27T14:34:57Z</dcterms:modified>
</cp:coreProperties>
</file>